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fileSharing readOnlyRecommended="1"/>
  <workbookPr codeName="ThisWorkbook" defaultThemeVersion="166925"/>
  <mc:AlternateContent xmlns:mc="http://schemas.openxmlformats.org/markup-compatibility/2006">
    <mc:Choice Requires="x15">
      <x15ac:absPath xmlns:x15ac="http://schemas.microsoft.com/office/spreadsheetml/2010/11/ac" url="C:\Users\Gigi\Documents\projecten actueel\24007 update leidraad en factsheets\28 augustus wijzigingen\"/>
    </mc:Choice>
  </mc:AlternateContent>
  <xr:revisionPtr revIDLastSave="0" documentId="8_{D11B7A60-15E6-4623-AB02-A042C400B9D3}" xr6:coauthVersionLast="47" xr6:coauthVersionMax="47" xr10:uidLastSave="{00000000-0000-0000-0000-000000000000}"/>
  <workbookProtection workbookAlgorithmName="SHA-512" workbookHashValue="J9+uGthP2kBpMgwGXJ4ZCH7WoW3BZ15hNi54A4Cze50F/Iv08REgI0GtC2nZHpBLUbngKBIzKeWvqRyTeMdKvg==" workbookSaltValue="wzUBuyIoodGmz4A9kUa2dg==" workbookSpinCount="100000" lockStructure="1"/>
  <bookViews>
    <workbookView xWindow="-108" yWindow="-108" windowWidth="23256" windowHeight="12576" tabRatio="918" activeTab="3" xr2:uid="{00000000-000D-0000-FFFF-FFFF00000000}"/>
  </bookViews>
  <sheets>
    <sheet name="Info en colofon" sheetId="3" r:id="rId1"/>
    <sheet name="FS0" sheetId="16" r:id="rId2"/>
    <sheet name="FS1" sheetId="21" r:id="rId3"/>
    <sheet name="FS2a-hydrologie" sheetId="17" r:id="rId4"/>
    <sheet name="FS2b-kosten" sheetId="7" r:id="rId5"/>
    <sheet name="FS2c-effecten" sheetId="18" r:id="rId6"/>
    <sheet name="FS3a-hydrologie" sheetId="22" r:id="rId7"/>
    <sheet name="FS3b-kosten" sheetId="23" r:id="rId8"/>
    <sheet name="FS3c-effecten" sheetId="24" r:id="rId9"/>
    <sheet name="def" sheetId="20" state="hidden" r:id="rId10"/>
  </sheets>
  <definedNames>
    <definedName name="KT_LT_uitvoeringsmaatregel">def!$B$2:$B$3</definedName>
    <definedName name="lokale___regionale_maatregel">def!$C$2:$C$3</definedName>
    <definedName name="NOVI">def!$D$2:$D$6</definedName>
    <definedName name="_xlnm.Print_Area" localSheetId="1">FS0!$A$1:$I$5</definedName>
    <definedName name="_xlnm.Print_Area" localSheetId="2">'FS1'!$A$1:$P$5</definedName>
    <definedName name="_xlnm.Print_Area" localSheetId="3">'FS2a-hydrologie'!$A$1:$AP$6</definedName>
    <definedName name="_xlnm.Print_Area" localSheetId="4">'FS2b-kosten'!$A$1:$N$4</definedName>
    <definedName name="_xlnm.Print_Area" localSheetId="5">'FS2c-effecten'!$A$1:$AF$7</definedName>
    <definedName name="_xlnm.Print_Area" localSheetId="6">'FS3a-hydrologie'!$A$1:$BC$6</definedName>
    <definedName name="_xlnm.Print_Area" localSheetId="7">'FS3b-kosten'!$A$1:$O$4</definedName>
    <definedName name="_xlnm.Print_Area" localSheetId="8">'FS3c-effecten'!$A$1:$CR$7</definedName>
    <definedName name="_xlnm.Print_Titles" localSheetId="1">FS0!$A:$B,FS0!$2:$3</definedName>
    <definedName name="_xlnm.Print_Titles" localSheetId="2">'FS1'!$A:$B,'FS1'!$2:$3</definedName>
    <definedName name="Regios">def!$E$2:$E$8</definedName>
    <definedName name="type_maatregel">def!$A$2:$A$5</definedName>
    <definedName name="watertekort">'FS1'!$A$5</definedName>
  </definedNames>
  <calcPr calcId="191029"/>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G6" i="16" l="1"/>
  <c r="G7" i="16"/>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5" i="16"/>
  <c r="B42" i="24"/>
  <c r="A42" i="24"/>
  <c r="B41" i="24"/>
  <c r="A41" i="24"/>
  <c r="B40" i="24"/>
  <c r="A40" i="24"/>
  <c r="B39" i="24"/>
  <c r="A39" i="24"/>
  <c r="B38" i="24"/>
  <c r="A38" i="24"/>
  <c r="B37" i="24"/>
  <c r="A37" i="24"/>
  <c r="B36" i="24"/>
  <c r="A36" i="24"/>
  <c r="B35" i="24"/>
  <c r="A35" i="24"/>
  <c r="B34" i="24"/>
  <c r="A34" i="24"/>
  <c r="B33" i="24"/>
  <c r="A33" i="24"/>
  <c r="B32" i="24"/>
  <c r="A32" i="24"/>
  <c r="B31" i="24"/>
  <c r="A31" i="24"/>
  <c r="B30" i="24"/>
  <c r="A30" i="24"/>
  <c r="B29" i="24"/>
  <c r="A29" i="24"/>
  <c r="B28" i="24"/>
  <c r="A28" i="24"/>
  <c r="B27" i="24"/>
  <c r="A27" i="24"/>
  <c r="B26" i="24"/>
  <c r="A26" i="24"/>
  <c r="B25" i="24"/>
  <c r="A25" i="24"/>
  <c r="B24" i="24"/>
  <c r="A24" i="24"/>
  <c r="B23" i="24"/>
  <c r="A23" i="24"/>
  <c r="A22" i="24"/>
  <c r="B21" i="24"/>
  <c r="A21" i="24"/>
  <c r="B20" i="24"/>
  <c r="A20" i="24"/>
  <c r="B19" i="24"/>
  <c r="A19" i="24"/>
  <c r="B18" i="24"/>
  <c r="A18" i="24"/>
  <c r="B17" i="24"/>
  <c r="A17" i="24"/>
  <c r="B16" i="24"/>
  <c r="A16" i="24"/>
  <c r="B15" i="24"/>
  <c r="A15" i="24"/>
  <c r="B14" i="24"/>
  <c r="A14" i="24"/>
  <c r="B13" i="24"/>
  <c r="A13" i="24"/>
  <c r="B12" i="24"/>
  <c r="A12" i="24"/>
  <c r="B11" i="24"/>
  <c r="A11" i="24"/>
  <c r="B10" i="24"/>
  <c r="A10" i="24"/>
  <c r="B9" i="24"/>
  <c r="A9" i="24"/>
  <c r="B8" i="24"/>
  <c r="A8" i="24"/>
  <c r="B7" i="24"/>
  <c r="A7" i="24"/>
  <c r="B40" i="23"/>
  <c r="A40" i="23"/>
  <c r="B39" i="23"/>
  <c r="A39" i="23"/>
  <c r="B38" i="23"/>
  <c r="A38" i="23"/>
  <c r="B37" i="23"/>
  <c r="A37" i="23"/>
  <c r="B36" i="23"/>
  <c r="A36" i="23"/>
  <c r="B35" i="23"/>
  <c r="A35" i="23"/>
  <c r="B34" i="23"/>
  <c r="A34" i="23"/>
  <c r="B33" i="23"/>
  <c r="A33" i="23"/>
  <c r="B32" i="23"/>
  <c r="A32" i="23"/>
  <c r="B31" i="23"/>
  <c r="A31" i="23"/>
  <c r="B30" i="23"/>
  <c r="A30" i="23"/>
  <c r="B29" i="23"/>
  <c r="A29" i="23"/>
  <c r="B28" i="23"/>
  <c r="A28" i="23"/>
  <c r="B27" i="23"/>
  <c r="A27" i="23"/>
  <c r="B26" i="23"/>
  <c r="A26" i="23"/>
  <c r="B25" i="23"/>
  <c r="A25" i="23"/>
  <c r="B24" i="23"/>
  <c r="A24" i="23"/>
  <c r="B23" i="23"/>
  <c r="A23" i="23"/>
  <c r="B22" i="23"/>
  <c r="A22" i="23"/>
  <c r="B21" i="23"/>
  <c r="A21" i="23"/>
  <c r="B20" i="23"/>
  <c r="A20" i="23"/>
  <c r="B19" i="23"/>
  <c r="A19" i="23"/>
  <c r="B18" i="23"/>
  <c r="A18" i="23"/>
  <c r="B17" i="23"/>
  <c r="A17" i="23"/>
  <c r="B16" i="23"/>
  <c r="A16" i="23"/>
  <c r="B15" i="23"/>
  <c r="A15" i="23"/>
  <c r="B14" i="23"/>
  <c r="A14" i="23"/>
  <c r="B13" i="23"/>
  <c r="A13" i="23"/>
  <c r="B12" i="23"/>
  <c r="A12" i="23"/>
  <c r="B11" i="23"/>
  <c r="A11" i="23"/>
  <c r="B10" i="23"/>
  <c r="A10" i="23"/>
  <c r="B9" i="23"/>
  <c r="A9" i="23"/>
  <c r="B8" i="23"/>
  <c r="A8" i="23"/>
  <c r="B7" i="23"/>
  <c r="A7" i="23"/>
  <c r="B6" i="23"/>
  <c r="A6" i="23"/>
  <c r="B5" i="23"/>
  <c r="A5" i="23"/>
  <c r="F4" i="23"/>
  <c r="E4" i="23"/>
  <c r="B42" i="22"/>
  <c r="A42" i="22"/>
  <c r="B41" i="22"/>
  <c r="A41" i="22"/>
  <c r="B40" i="22"/>
  <c r="A40" i="22"/>
  <c r="B39" i="22"/>
  <c r="A39" i="22"/>
  <c r="B38" i="22"/>
  <c r="A38" i="22"/>
  <c r="B37" i="22"/>
  <c r="A37" i="22"/>
  <c r="B36" i="22"/>
  <c r="A36" i="22"/>
  <c r="B35" i="22"/>
  <c r="A35" i="22"/>
  <c r="B34" i="22"/>
  <c r="A34" i="22"/>
  <c r="B33" i="22"/>
  <c r="A33" i="22"/>
  <c r="B32" i="22"/>
  <c r="A32" i="22"/>
  <c r="B31" i="22"/>
  <c r="A31" i="22"/>
  <c r="B30" i="22"/>
  <c r="A30" i="22"/>
  <c r="B29" i="22"/>
  <c r="A29" i="22"/>
  <c r="B28" i="22"/>
  <c r="A28" i="22"/>
  <c r="B27" i="22"/>
  <c r="A27" i="22"/>
  <c r="B26" i="22"/>
  <c r="A26" i="22"/>
  <c r="B25" i="22"/>
  <c r="A25" i="22"/>
  <c r="B24" i="22"/>
  <c r="A24" i="22"/>
  <c r="B23" i="22"/>
  <c r="A23" i="22"/>
  <c r="B22" i="22"/>
  <c r="A22" i="22"/>
  <c r="B21" i="22"/>
  <c r="A21" i="22"/>
  <c r="B20" i="22"/>
  <c r="A20" i="22"/>
  <c r="B19" i="22"/>
  <c r="A19" i="22"/>
  <c r="B18" i="22"/>
  <c r="A18" i="22"/>
  <c r="B17" i="22"/>
  <c r="A17" i="22"/>
  <c r="B16" i="22"/>
  <c r="A16" i="22"/>
  <c r="B15" i="22"/>
  <c r="A15" i="22"/>
  <c r="B14" i="22"/>
  <c r="A14" i="22"/>
  <c r="B13" i="22"/>
  <c r="A13" i="22"/>
  <c r="B12" i="22"/>
  <c r="A12" i="22"/>
  <c r="B11" i="22"/>
  <c r="A11" i="22"/>
  <c r="B10" i="22"/>
  <c r="A10" i="22"/>
  <c r="B9" i="22"/>
  <c r="A9" i="22"/>
  <c r="B8" i="22"/>
  <c r="A8" i="22"/>
  <c r="B7" i="22"/>
  <c r="A7" i="22"/>
  <c r="A7" i="21"/>
  <c r="A8" i="21"/>
  <c r="A9" i="21"/>
  <c r="A10" i="21"/>
  <c r="A11" i="21"/>
  <c r="A12" i="21"/>
  <c r="A13" i="21"/>
  <c r="A14" i="21"/>
  <c r="A15" i="21"/>
  <c r="A16" i="21"/>
  <c r="A17" i="21"/>
  <c r="A18" i="21"/>
  <c r="A19" i="21"/>
  <c r="A20" i="21"/>
  <c r="A21" i="21"/>
  <c r="A22" i="21"/>
  <c r="A23" i="21"/>
  <c r="A24" i="21"/>
  <c r="A25" i="21"/>
  <c r="A26" i="21"/>
  <c r="A27" i="21"/>
  <c r="A28" i="21"/>
  <c r="A29" i="21"/>
  <c r="A30" i="21"/>
  <c r="A31" i="21"/>
  <c r="A32" i="21"/>
  <c r="A33" i="21"/>
  <c r="A34" i="21"/>
  <c r="A35" i="21"/>
  <c r="A36" i="21"/>
  <c r="A37" i="21"/>
  <c r="A38" i="21"/>
  <c r="A39" i="21"/>
  <c r="A40" i="21"/>
  <c r="A41"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6" i="21"/>
  <c r="A6" i="21"/>
  <c r="B8" i="18" l="1"/>
  <c r="B9" i="18"/>
  <c r="B10" i="18"/>
  <c r="B11" i="18"/>
  <c r="B12" i="18"/>
  <c r="B13" i="18"/>
  <c r="B14" i="18"/>
  <c r="B15" i="18"/>
  <c r="B16" i="18"/>
  <c r="B17" i="18"/>
  <c r="B18" i="18"/>
  <c r="B19" i="18"/>
  <c r="B20" i="18"/>
  <c r="B21" i="18"/>
  <c r="B23" i="18"/>
  <c r="B24" i="18"/>
  <c r="B25" i="18"/>
  <c r="B26" i="18"/>
  <c r="B27" i="18"/>
  <c r="B28" i="18"/>
  <c r="B29" i="18"/>
  <c r="B30" i="18"/>
  <c r="B31" i="18"/>
  <c r="B32" i="18"/>
  <c r="B33" i="18"/>
  <c r="B34" i="18"/>
  <c r="B35" i="18"/>
  <c r="B36" i="18"/>
  <c r="B37" i="18"/>
  <c r="B38" i="18"/>
  <c r="B39" i="18"/>
  <c r="B40" i="18"/>
  <c r="B41" i="18"/>
  <c r="B42" i="18"/>
  <c r="B7" i="18"/>
  <c r="B7" i="17"/>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1" i="18"/>
  <c r="A42" i="18"/>
  <c r="A7" i="18"/>
  <c r="A40" i="7"/>
  <c r="B40" i="7"/>
  <c r="B39" i="7"/>
  <c r="A39" i="7"/>
  <c r="B38" i="7"/>
  <c r="A38" i="7"/>
  <c r="B37" i="7"/>
  <c r="A37" i="7"/>
  <c r="B36" i="7"/>
  <c r="A36" i="7"/>
  <c r="B35" i="7"/>
  <c r="A35" i="7"/>
  <c r="B34" i="7"/>
  <c r="A34" i="7"/>
  <c r="B33" i="7"/>
  <c r="A33" i="7"/>
  <c r="B32" i="7"/>
  <c r="A32" i="7"/>
  <c r="B31" i="7"/>
  <c r="A31" i="7"/>
  <c r="B30" i="7"/>
  <c r="A30" i="7"/>
  <c r="B29" i="7"/>
  <c r="A29" i="7"/>
  <c r="B28" i="7"/>
  <c r="A28" i="7"/>
  <c r="B27" i="7"/>
  <c r="A27" i="7"/>
  <c r="B26" i="7"/>
  <c r="A26" i="7"/>
  <c r="B25" i="7"/>
  <c r="A25" i="7"/>
  <c r="B24" i="7"/>
  <c r="A24" i="7"/>
  <c r="B23" i="7"/>
  <c r="A23" i="7"/>
  <c r="B22" i="7"/>
  <c r="A22" i="7"/>
  <c r="B21" i="7"/>
  <c r="A21" i="7"/>
  <c r="B20" i="7"/>
  <c r="A20" i="7"/>
  <c r="B19" i="7"/>
  <c r="A19" i="7"/>
  <c r="B18" i="7"/>
  <c r="A18" i="7"/>
  <c r="B17" i="7"/>
  <c r="A17" i="7"/>
  <c r="B16" i="7"/>
  <c r="A16" i="7"/>
  <c r="B15" i="7"/>
  <c r="A15" i="7"/>
  <c r="B14" i="7"/>
  <c r="A14" i="7"/>
  <c r="B13" i="7"/>
  <c r="A13" i="7"/>
  <c r="B12" i="7"/>
  <c r="A12" i="7"/>
  <c r="B11" i="7"/>
  <c r="A11" i="7"/>
  <c r="B10" i="7"/>
  <c r="A10" i="7"/>
  <c r="B9" i="7"/>
  <c r="A9" i="7"/>
  <c r="B8" i="7"/>
  <c r="A8" i="7"/>
  <c r="B7" i="7"/>
  <c r="A7" i="7"/>
  <c r="B6" i="7"/>
  <c r="A6" i="7"/>
  <c r="B5" i="7"/>
  <c r="A5" i="7"/>
  <c r="B42"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A7" i="17"/>
  <c r="F4" i="7"/>
  <c r="E4" i="7"/>
</calcChain>
</file>

<file path=xl/sharedStrings.xml><?xml version="1.0" encoding="utf-8"?>
<sst xmlns="http://schemas.openxmlformats.org/spreadsheetml/2006/main" count="614" uniqueCount="242">
  <si>
    <t>Zoetwaterregio</t>
  </si>
  <si>
    <t>ID</t>
  </si>
  <si>
    <t>Maatregelnaam</t>
  </si>
  <si>
    <t>Colofon</t>
  </si>
  <si>
    <t>+</t>
  </si>
  <si>
    <t>-</t>
  </si>
  <si>
    <t>?</t>
  </si>
  <si>
    <t>Flexibiliteit</t>
  </si>
  <si>
    <t>Rivierengebied</t>
  </si>
  <si>
    <t xml:space="preserve">Optimaliseren inlaten en waterverdeling </t>
  </si>
  <si>
    <t xml:space="preserve">Naam </t>
  </si>
  <si>
    <t>Omschrijving</t>
  </si>
  <si>
    <t>Achtergronddocumenten</t>
  </si>
  <si>
    <t>Planning</t>
  </si>
  <si>
    <t>&gt; 2050</t>
  </si>
  <si>
    <t>Geef aan welke achtergrondinformatie evt. meegestuurd wordt.</t>
  </si>
  <si>
    <t>Doorlooptijd keuze</t>
  </si>
  <si>
    <t>Type maatregel</t>
  </si>
  <si>
    <t>Datum input/correctie</t>
  </si>
  <si>
    <t>Houdbaarheid</t>
  </si>
  <si>
    <t>Financiering</t>
  </si>
  <si>
    <t>Eenmalige kosten (in euro's)</t>
  </si>
  <si>
    <t>Investeringskosten (in euro's)</t>
  </si>
  <si>
    <t>Gemiddelde technische levensduur (in jaar)</t>
  </si>
  <si>
    <t>Schatting jaarlijkse additionele operationele kosten (in euro/jaar)</t>
  </si>
  <si>
    <t>Stoom 2050</t>
  </si>
  <si>
    <t>Klimaatbuffer IJsselmeer</t>
  </si>
  <si>
    <t>Als oplossing voor verzilting van drinkwatervoorziening in Noord-Holland wordt een deel van het IJsselmeer voor de kust bij Andijk en Enkhuizen in afgesloten van het IJsselmeer door een dijk rondom een 100 hectare groot gebied van 15 meter diepte. Daaromheen komt een natte, ondiepere strook met bijvoorbeeld rietfilters, zodat het IJsselmeerwater alvast langs natuurlijke weg wordt gefilterd. Dat deel wordt afgeschermd met een lagere dijk.</t>
  </si>
  <si>
    <t>Samenhang</t>
  </si>
  <si>
    <t>Afwenteling </t>
  </si>
  <si>
    <t>Zoetwateropgave/doel</t>
  </si>
  <si>
    <t>Geef een geografische aanduiding waar de maatregel genomen wordt.</t>
  </si>
  <si>
    <t>15 jaar</t>
  </si>
  <si>
    <t>1) 4000 hectare. 2) Antiverziltingsmaatregelen schutsluis Kornwerderzand</t>
  </si>
  <si>
    <t>1) 5000 hectare. 2) Antiverziltingsmaatregelen spuisluis Kornwerderzand &amp; Den Oever</t>
  </si>
  <si>
    <t>1) 1000 hectare. 2) -</t>
  </si>
  <si>
    <t>Rapport “maatregel_analyse.pdf”</t>
  </si>
  <si>
    <t>eenheid maatregel</t>
  </si>
  <si>
    <t>per ha, voor 500 ha, per maatregel</t>
  </si>
  <si>
    <t>Effecten grondwater</t>
  </si>
  <si>
    <t>bron/model</t>
  </si>
  <si>
    <t>expert judgement, modellering Qwast</t>
  </si>
  <si>
    <t>Scheepvaart</t>
  </si>
  <si>
    <t>Overig:…..</t>
  </si>
  <si>
    <t>Bovenregionaal effect</t>
  </si>
  <si>
    <t>hydrologie</t>
  </si>
  <si>
    <t>Verwachtingswaarde hydrologische effecten</t>
  </si>
  <si>
    <t>Naam</t>
  </si>
  <si>
    <t>Email</t>
  </si>
  <si>
    <t>Telefoon</t>
  </si>
  <si>
    <t>Contactpersonen</t>
  </si>
  <si>
    <t>algemeen</t>
  </si>
  <si>
    <t>kosten</t>
  </si>
  <si>
    <t>effecten</t>
  </si>
  <si>
    <t>….</t>
  </si>
  <si>
    <t>vul hier zoetwaterregio in</t>
  </si>
  <si>
    <t>Annuïteit (in mln. euro's per jaar)</t>
  </si>
  <si>
    <t>expert judgement zoetwaterregio, raming t.b.v. MKBA door ingenieursbureau X, benchmark kostenstandaard drinkwater</t>
  </si>
  <si>
    <t>Omvang en dimensies</t>
  </si>
  <si>
    <t>Locatie</t>
  </si>
  <si>
    <t>verondiepen van sloten</t>
  </si>
  <si>
    <t>N1</t>
  </si>
  <si>
    <t>1) April-mei (periode), 2) &lt; 1000 m3/s rijnafvoer (conditie)</t>
  </si>
  <si>
    <t>Beschrijf waar of welk deel van de hydrologische effecten waar precies optreden (in natuur-, landbouw of stedelijk gebied).</t>
  </si>
  <si>
    <t>Locatie effecten</t>
  </si>
  <si>
    <t xml:space="preserve">Toelichting bij hydrologische effecten </t>
  </si>
  <si>
    <t xml:space="preserve">Toelichting </t>
  </si>
  <si>
    <t>Compensatie natuur op andere locatie is meegeteld, niet mogelijke planschade door beperking uitzicht</t>
  </si>
  <si>
    <t>inschatting per relevante expert regio, uitkomst bijeenkomst experts, MKBA</t>
  </si>
  <si>
    <t>Geef hier de contactgegevens van relevante contactpersonen aan (per discipline of type maatregelen)</t>
  </si>
  <si>
    <t xml:space="preserve">RWS </t>
  </si>
  <si>
    <t>Uitvoerder analyse</t>
  </si>
  <si>
    <t>Invullen van persoonlijke data betekent dat u akkoord gaat met de verwerking van de contactgegevens door de uitvoerder van deze opdracht.</t>
  </si>
  <si>
    <t>Jaarlijkse additionele beheer en onderhoudskosten (in euro/jaar)</t>
  </si>
  <si>
    <t>Hoeveel jaar kost het voordat effecten te verwachten zijn, nadat een maatregel opgevoerd en gehonoreerd is door DPZW? Jaren mogen afgerond worden op 5 jaar.</t>
  </si>
  <si>
    <t>Voor informatie over dit Factsheet en bij vragen tijdens het invullen kan contact worden opgenomen met:</t>
  </si>
  <si>
    <t>Meer achtergrondinformatie over de in te vullen gegevens en definities, is te vinden in de Leidraad Factsheets Deltaprogramma Zoetwater, Hoofdstuk 2</t>
  </si>
  <si>
    <t>Meer achtergrondinformatie over de in te vullen gegevens en definities, is te vinden in de Leidraad Factsheets Deltaprogramma Zoetwater, Hoofdstuk 3</t>
  </si>
  <si>
    <t>Meer achtergrondinformatie over de in te vullen gegevens en definities, is te vinden in de Leidraad Factsheets Deltaprogramma Zoetwater, Hoofdstuk 4</t>
  </si>
  <si>
    <t>Meer achtergrondinformatie over de in te vullen gegevens en definities, is te vinden in de Leidraad Factsheets Deltaprogramma Zoetwater, Hoofdstuk 6</t>
  </si>
  <si>
    <t>Meer achtergrondinformatie over de in te vullen gegevens en definities, is te vinden in de Leidraad Factsheets Deltaprogramma Zoetwater, Hoofdstuk 5</t>
  </si>
  <si>
    <t>Gekwantificeerde neveneffecten</t>
  </si>
  <si>
    <t>Bv. 1) Grotere buffer IJsselmeer heeft alleen zin als inlaatpunten ook vergroot, verhoogd of verlaagd worden. 2) n.v.t.</t>
  </si>
  <si>
    <t>1) Bij extra aanvoer van water uit een andere regio wordt het tekort mogelijk alleen verplaatst/afgewenteld. 2) Het stopzetten van structurele levering van drinkwater uit een andere regio vermindert de afwenteling. 3) n.v.t.</t>
  </si>
  <si>
    <t>Is sprake van afhankelijkheid van andere maatregelen of randvoorwaarden? Zo ja, beschrijf deze.</t>
  </si>
  <si>
    <t>Is er sprake van afwenteling of vermindering hiervan op andere zoetwaterregio's? Zo ja, licht toe.</t>
  </si>
  <si>
    <t>Omschrijf de maatregel in enkele zinnen. Het gaat erom dat de lezer begrijpt om wat voor soort maatregel het gaat en wat allemaal onder de maatregel wordt verstaan.</t>
  </si>
  <si>
    <t>Hoe wordt de maatregel gefinancierd?</t>
  </si>
  <si>
    <t>Bijdrage van 50% investering Deltafonds gevraagd, regio draagt 50% bij.</t>
  </si>
  <si>
    <t>Risico-opslag investering en eenmalige kosten</t>
  </si>
  <si>
    <t>Risico-opslag jaarlijkse kosten</t>
  </si>
  <si>
    <t>Geef de capaciteit van de maatregel aan in m3, m3/s, hectares etc. (incl. deel watersysteem).</t>
  </si>
  <si>
    <t>Wordt de houdbaarheid van de maatregel beperkt bijv. door klimaatverandering? Zo ja, geef aan hoe.</t>
  </si>
  <si>
    <t xml:space="preserve">Geef de gemiddelde risico-opslag (in %) </t>
  </si>
  <si>
    <t>1) voor effecten KRW-opgave is de bijdrage van maatregel X bepaald. Achterliggende rapportage meegestuurd. 2) n.v.t.</t>
  </si>
  <si>
    <t>Geef aan of er neveneffecten zijn waarvoor een kwantificering of monetarisering bekend is. Zo ja, licht toe en stuur achtergronddocumenten mee.</t>
  </si>
  <si>
    <t>Eerste concept, 20251001</t>
  </si>
  <si>
    <t>Meekoppelkans</t>
  </si>
  <si>
    <t>Drinkwatervoorziening</t>
  </si>
  <si>
    <t>Energievoorziening</t>
  </si>
  <si>
    <t>Timing en omstandigheden inzet</t>
  </si>
  <si>
    <t>Verdeling hydrologische effecten</t>
  </si>
  <si>
    <t>Geef een indicatie van de verdeling van de hydrologische effecten naar  functies/begunstigden.</t>
  </si>
  <si>
    <t>Bron</t>
  </si>
  <si>
    <t>Ref2028</t>
  </si>
  <si>
    <t>Ruim2050</t>
  </si>
  <si>
    <t>Stoom 2100</t>
  </si>
  <si>
    <t>Stoom2050</t>
  </si>
  <si>
    <t>Ruim 2050</t>
  </si>
  <si>
    <t>Referentie (Ref2028)</t>
  </si>
  <si>
    <t>2028-2039</t>
  </si>
  <si>
    <t>2040-2050</t>
  </si>
  <si>
    <t>Afhankelijkheid</t>
  </si>
  <si>
    <t>Overstappen of combineren</t>
  </si>
  <si>
    <t>Fasering</t>
  </si>
  <si>
    <t>Aanpassing</t>
  </si>
  <si>
    <t>Is er sprake van lock-in of lock-out situaties of een beperking van de combinatiemogelijkheden met andere maatregelen? Geef aan welke beperkingen of mogelijkheden er zijn en een score (1-5).</t>
  </si>
  <si>
    <t>Is het mogelijk de maatregel gefaseerd uit te rollen qua locatie en capaciteit? Geef aan welke mate van fasering mogelijk is en een score (1-5).</t>
  </si>
  <si>
    <t>Risico's</t>
  </si>
  <si>
    <t>Uitvoerbaarheid</t>
  </si>
  <si>
    <t>Is er sprake van een meekoppelkans met andere opgaven (Deltaprogramma en daarbuiten)? Geef aan welke mate van meekoppelen mogelijk is en een score (1-5).</t>
  </si>
  <si>
    <t>Is er sprake van uitvoeringsrisico’s op gebied van techniek, omgeving of eigen organisatie? Geef aan welke risico’s worden voorzien en een score (1-5).</t>
  </si>
  <si>
    <t>Effect op GLG (gem. 30 / 90 jaar uit 90-jarige reeks)</t>
  </si>
  <si>
    <t xml:space="preserve">Stabiliteit van droogtegevoelige waterkeringen </t>
  </si>
  <si>
    <t>Voorkomen van klink, zetting en veenoxidatie</t>
  </si>
  <si>
    <t>Hydrologische randvoorwaarden (beschermde) natuur</t>
  </si>
  <si>
    <t>Waterveiligheid</t>
  </si>
  <si>
    <t>Ruimtelijke adaptatie</t>
  </si>
  <si>
    <t xml:space="preserve">Natuur (anders dan voldoen aan hydrologische randvoorwaarden) </t>
  </si>
  <si>
    <t>Fysieke leefomgeving (drie deelaspecten)</t>
  </si>
  <si>
    <t xml:space="preserve">Recreatie </t>
  </si>
  <si>
    <t>Bebouwd gebied (funderingsschade, schade aan infrastructuur, vergroening)</t>
  </si>
  <si>
    <t>Industrie (o.a. proceswater)</t>
  </si>
  <si>
    <t>Landbouw</t>
  </si>
  <si>
    <t>Visserij</t>
  </si>
  <si>
    <t>- 2                 - 3         - 4</t>
  </si>
  <si>
    <t>- 5        - 3            - 5</t>
  </si>
  <si>
    <t>- 3                - 2            - 1</t>
  </si>
  <si>
    <t>- 4           - 3</t>
  </si>
  <si>
    <t>- 1</t>
  </si>
  <si>
    <t>GLG-effect (cm's stijging t.o.v. 2002)</t>
  </si>
  <si>
    <t>Afname uitzakking (cm's afname t.o.v. 2002)</t>
  </si>
  <si>
    <t>List mogelijkheden</t>
  </si>
  <si>
    <t>pilot</t>
  </si>
  <si>
    <t>onderzoek</t>
  </si>
  <si>
    <t>overig</t>
  </si>
  <si>
    <t xml:space="preserve">uitvoeringsmaatregel </t>
  </si>
  <si>
    <t>lokale / regionale maatregel</t>
  </si>
  <si>
    <t>Invulinstructie</t>
  </si>
  <si>
    <t>korte termijn uitvoeringsmaatregel</t>
  </si>
  <si>
    <t>langere termijn uitvoeringsmaatregel</t>
  </si>
  <si>
    <t>Geef aan of het gaat om een lokale/regionale maatregel of een grotere (bovenregionale) maatregel.</t>
  </si>
  <si>
    <t>Nauwkeurigheid</t>
  </si>
  <si>
    <t>Nauwkeurigheid (model of expert judgement)</t>
  </si>
  <si>
    <t>Gigi van Rhee</t>
  </si>
  <si>
    <t>info@stratelligence.nl</t>
  </si>
  <si>
    <t>06-20634076</t>
  </si>
  <si>
    <t>Geef initiële investeringen op in prijspeil januari 2024, incl. btw</t>
  </si>
  <si>
    <t>Andere opgaven, functies en waarden</t>
  </si>
  <si>
    <t>NOVI-categorie</t>
  </si>
  <si>
    <t xml:space="preserve">Geef hier de NOVI-categorie waarop de maatregel van toepassing is op. </t>
  </si>
  <si>
    <t xml:space="preserve">1) Rekening houden met waterbeschikbaarheid bij de ruimtelijke inrichting en het landgebruik;  2) Zuiniger omgaan met water;  3) Water beter vasthouden, bergen en opslaan in de bodem en in buffers; 4) Water slim verdelen;  5) (Rest)schade accepteren.  </t>
  </si>
  <si>
    <t>Beschrijf in enkele woorden het zoetwaterdoel van de maatregel, wie/welke functie hiervan profiteert en welk deel van het hydrologisch systeem  (grondwater, oppervlaktewater, afvoeren) beinvoed wordt.</t>
  </si>
  <si>
    <t>1) Rekening houden met waterbeschikbaarheid bij de ruimtelijke inrichting en het landgebruik</t>
  </si>
  <si>
    <t>2) Zuiniger omgaan met water</t>
  </si>
  <si>
    <t>4) Water slim verdelen</t>
  </si>
  <si>
    <t>5) (Rest)schade accepteren</t>
  </si>
  <si>
    <t>3) Water beter vasthouden, bergen en opslaan in de bodem en in buffers</t>
  </si>
  <si>
    <t>grote(re) maatregel / programmateam</t>
  </si>
  <si>
    <t>Aanleiding en initiatief</t>
  </si>
  <si>
    <r>
      <t xml:space="preserve">Meer achtergrondinformatie over de in te vullen gegevens en definities, is te vinden in de </t>
    </r>
    <r>
      <rPr>
        <b/>
        <sz val="8"/>
        <color theme="1"/>
        <rFont val="Verdana"/>
        <family val="2"/>
      </rPr>
      <t>Leidraad Factsheets Deltaprogramma Zoetwater, augustus 2024</t>
    </r>
  </si>
  <si>
    <t>1) Verhoging van de voorjaarsgrondwaterstand voor natuur door het vasthouden van neerslag. 2) Het verminderen van het doorspoeltekort voor landbouw, natuur door het vergroten van de aanvoer van oppervlaktewater uit het HWS.</t>
  </si>
  <si>
    <t>Is de maatregel eenvoudig op of af te schalen nadat deze is aangelegd? Geef aan welke mogelijkheden er zijn en een score (1-5).</t>
  </si>
  <si>
    <t>Uit FS0</t>
  </si>
  <si>
    <t>Maatregelnaam wordt automatisch gekopieerd uit FS0</t>
  </si>
  <si>
    <t>Geef met plussen en minnen aan waar je een positief of negatief effect verwacht; kolommen toevoegen waar nodig: negatief (-), positief (+), neutraal/nihil (0), onbekend(?), niet van toepassing ( ).</t>
  </si>
  <si>
    <t>Geef aan hoe scores zijn bepaald.</t>
  </si>
  <si>
    <t>Geef status (concept/definitief), datum (YYYYMMDD) of versienummer (Vx.x) van input aan.</t>
  </si>
  <si>
    <t xml:space="preserve">Geef aan op welke eenheid effect betrekking heeft. </t>
  </si>
  <si>
    <t>Geef initiële eenmalige kosten op in prijspeil januari 2024, incl. btw.</t>
  </si>
  <si>
    <t>Geef gem. jaarlijkse extra B&amp;O kosten op in prijspeil januari 2024, incl. btw.</t>
  </si>
  <si>
    <t>Geef gem. jaarlijkse extra operationele kosten op in prijspeil januari 2024, incl. btw.</t>
  </si>
  <si>
    <t>Geef gem. levensduur van maatregel.</t>
  </si>
  <si>
    <t xml:space="preserve">Geef de gemiddelde risico-opslag (in %). </t>
  </si>
  <si>
    <t>Beschrijf relevante aannames of opmerkingen om kosten te interpreteren, incl. mogelijke risico's.</t>
  </si>
  <si>
    <t>Geef aan hoe cijfers zijn bepaald.</t>
  </si>
  <si>
    <t>Maatregelnaam wordt automatisch gekopieerd uit FS0.</t>
  </si>
  <si>
    <t xml:space="preserve">geef aan voor welke capaciteit/eenheid effecten en kosten zijn bepaald. </t>
  </si>
  <si>
    <t>Geef tekortvermindering over zomerhalfjaar in mln. m3.</t>
  </si>
  <si>
    <t>Geef inschattingen voor GLG en LG3 (in cm's).</t>
  </si>
  <si>
    <t>Geef aan hoe nauwkeurig effecten zijn bepaald.</t>
  </si>
  <si>
    <t>Eerste concept, 20250101</t>
  </si>
  <si>
    <t>Geef hier aan of de maatregel het hele jaar wordt ingezet of alleen in een bepaalde periode of onder bepaalde omstandigheden.</t>
  </si>
  <si>
    <t>Wat en/of hoeveel van de maatregel is gepland voor welke termijn? Denk aan aantal hectares of percentage beregend areaal.  </t>
  </si>
  <si>
    <t>1) Het stoppen met peilbeheer in het groene hart zal zeer grote risico’s hebben; zowel bezwaarprocedures, die tot vertraging leiden (omgevingsrisico) als risico dat er onverwachte technische tegenvallers optreden bij uitvoering door niet voorziene schade die uitvoering stopzetten.</t>
  </si>
  <si>
    <t>1) Aanpassen van de spuisluizen kan meekoppelen met de renovatie die gepland is in 2032, 2) Maatregel kan meekoppelen met de land-bouwtransitie; aanpassing van grondgebruik.</t>
  </si>
  <si>
    <t>1) Het percentage afkoppeling van verhardingen terugdraaien is niet eenvoudig vanwege kapitaalvernietiging en het feit dat de straat weer open moet. Uitbreiding afkoppeling, is wel mogelijk, 2) Investeringen in technische maatregelen als drukdrainage kunnen qua capaciteit heel beperkt worden geschaald, 3) Anti-verzilting Afsluitdijk: aanpassing is niet mogelijk. Het gaat om infrastructurele maatregelen die onder vrij verval zout afvoeren.</t>
  </si>
  <si>
    <t>1) Investeringen in technische maatregelen als drukdrainage en onderwaterdrainage om landbouw te faciliteren kunnen gefaseerd worden qua locatie en capaciteit, 2) Anti-verzilting Afsluitdijk: fasering mogelijk in 4 stappen, 3) Het percentage afkoppeling van verhardingen kan stapsgewijs worden uitgebreid, en geografisch gefaseerd worden uitgevoerd.</t>
  </si>
  <si>
    <t>1) Investeringen in technische maatregelen als drukdrainage en onderwaterdrainage om landbouw te faciliteren, verkleinen de kans dat grondgebruik op een later moment in natuurgebied wordt veranderd (wel andere technische maatregelen mogelijk), 2)  Anti-verzilting Afsluitdijk: maatregel kan gecombineerd worden, 3) Het afkoppeling van verhardingen is goed te combineren met andere (transitie)maatregelen zonder effectverlies.</t>
  </si>
  <si>
    <t>1) Max. 3 mln. m3 extra wateraanbod. 2) 10 m3/s vermindering doorspoelvraag. 3) Verhogen van de ontwateringsbasis van alle waterlopen naar -0,5 m onder maaiveld in over 1000 hectare landbouwgebied, 4) 33.000 hectares.</t>
  </si>
  <si>
    <t>1) RWZI Houtrust Den Haag. 2) Schutsluis Delfzijl 3) Bufferzones rond N2000-gebieden in Noord-Brabant, 4) 50% bebouwd gebied waterschap Zuiderzeeland.</t>
  </si>
  <si>
    <t>1) Vanaf een zeespiegelstijging van 2 m en/of een rivierafvoer van minder dan 600 m3/s is de maatregel verondiepen Rijn-Maasmonding niet meer houdbaar. 2) De maatregel vraagreductie drinkwater is onbeperkt houdbaar.</t>
  </si>
  <si>
    <t xml:space="preserve">Geef hier de primaire reden waarvoor maatregel wordt voorgesteld en de initiatiefnemer (de organisatie, niet personen). </t>
  </si>
  <si>
    <t>Niet zelf invullen.</t>
  </si>
  <si>
    <t xml:space="preserve">Geef aan of het gaat om een korte termijn (2028-2039) uitvoeringsmaatregel of een uitvoeringsmaatregel op langere termijn. </t>
  </si>
  <si>
    <t>Geef aan wat voor soort maatregel het betreft: uitvoeringsmaatregel, pilot, onderzoek, overig.</t>
  </si>
  <si>
    <t>Geef de maatregel een werknaam.</t>
  </si>
  <si>
    <t>Geef uniek ID, begin met afkorting regio (HZ, HO, N, W, R, ZD, HWS).</t>
  </si>
  <si>
    <t>1) Waterschap Rivierenland inzake Nationale Adaptatiestrategie. 2) RWS inzake Kader Richtlijn Water 3) Zoetwaterregio West Nederland inzake DPZW-doelen.</t>
  </si>
  <si>
    <t>Zuidwestelijke Delta</t>
  </si>
  <si>
    <t>Hoge Zandgronden Oost</t>
  </si>
  <si>
    <t>Hoge Zandgronden Zuid</t>
  </si>
  <si>
    <t>Noord-Nederland</t>
  </si>
  <si>
    <t>West-Nederland</t>
  </si>
  <si>
    <t>HWS</t>
  </si>
  <si>
    <t>Effect T2 jaar (bij voorkeur o.b.v. 90-jarige reeks)</t>
  </si>
  <si>
    <t>Effect T20 jaar (bij voorkeur o.b.v. 90-jarige reeks)</t>
  </si>
  <si>
    <t>Aantal dagen inzet T2 jaar (bij voorkeur o.b.v. 90-jarige reeks)</t>
  </si>
  <si>
    <t>Aantal dagen inzet T20 jaar (bij voorkeur o.b.v. 90-jarige reeks)</t>
  </si>
  <si>
    <t>Effect op LG3 (T20 jaar 90-jarige reeks)</t>
  </si>
  <si>
    <t>Effect in T2 jaar over bij voorkeur 90-jarige reeks</t>
  </si>
  <si>
    <t>Droog T20 jaar</t>
  </si>
  <si>
    <t>Beschrijf de gemaakte aannames bij het schatten van het hydrologisch effect voor een gemiddeld of T2 jaar.</t>
  </si>
  <si>
    <t>Beschrijf de gemaakte aannames bij het schatten van het hydrologisch effect voor een droog of T20 jaar.</t>
  </si>
  <si>
    <t>Vermindering zoetwatertekort over zomerhalfjaar</t>
  </si>
  <si>
    <t>Vermindering zoetwatertekort zomerhalfjaar (mln. m3)</t>
  </si>
  <si>
    <t xml:space="preserve">Extra zoetwateraanvoer of vermindering zoetwatervraag en inzet </t>
  </si>
  <si>
    <t>Geef extra zoetwateraanvoer of zoetwatervraagreductie in m3/s en aantal dagen inzet.</t>
  </si>
  <si>
    <t>Optioneel</t>
  </si>
  <si>
    <t>Meer achtergrondinformatie over de in te vullen gegevens en definities, is te vinden in de Leidraad Factsheets Deltaprogramma Zoetwater, Hoofdstuk 4 en Hoofdstuk 7</t>
  </si>
  <si>
    <t>Geef verwachtingswaarde voor SEA</t>
  </si>
  <si>
    <t>Geef berekende waarde voor SEA</t>
  </si>
  <si>
    <t>Meer achtergrondinformatie over de in te vullen gegevens en definities, is te vinden in de Leidraad Factsheets Deltaprogramma Zoetwater, Hoofdstuk 5 en Hoofdstuk 7</t>
  </si>
  <si>
    <t>Meer achtergrondinformatie over de in te vullen gegevens en definities, is te vinden in de Leidraad Factsheets Deltaprogramma Zoetwater, Hoofdstuk 6 en Hoofdstuk 7</t>
  </si>
  <si>
    <r>
      <t xml:space="preserve">Geef indien beschikbaar de gemonetariseerde/gekwantificeerde effecten in </t>
    </r>
    <r>
      <rPr>
        <b/>
        <sz val="8"/>
        <color theme="4"/>
        <rFont val="Verdana"/>
        <family val="2"/>
      </rPr>
      <t>Ref28</t>
    </r>
  </si>
  <si>
    <r>
      <t xml:space="preserve">Geef indien beschikbaar de gemonetariseerde/gekwantificeerde effecten in </t>
    </r>
    <r>
      <rPr>
        <b/>
        <sz val="8"/>
        <color theme="4"/>
        <rFont val="Verdana"/>
        <family val="2"/>
      </rPr>
      <t>Stoom2050</t>
    </r>
  </si>
  <si>
    <r>
      <t xml:space="preserve">Geef indien beschikbaar de gemonetariseerde/gekwantificeerde effecten in </t>
    </r>
    <r>
      <rPr>
        <b/>
        <sz val="8"/>
        <color theme="4"/>
        <rFont val="Verdana"/>
        <family val="2"/>
      </rPr>
      <t>Ruim2050</t>
    </r>
  </si>
  <si>
    <r>
      <t xml:space="preserve">Geef indien beschikbaar de gemonetariseerde/gekwantificeerde effecten in </t>
    </r>
    <r>
      <rPr>
        <b/>
        <sz val="8"/>
        <color theme="4"/>
        <rFont val="Verdana"/>
        <family val="2"/>
      </rPr>
      <t>Stoom2100</t>
    </r>
  </si>
  <si>
    <t>Geef verwachtingswaarde voor SEA en regio waar effect optreedt</t>
  </si>
  <si>
    <t>Effecten zoetwater gebruiksfuncties en keteneffecten</t>
  </si>
  <si>
    <t xml:space="preserve"> </t>
  </si>
  <si>
    <t>Beschrijf waar (welk deel van) de hydrologische effecten precies optreden (in stedelijk gebied, in agrarisch gebied, in regio Noord, in gemeente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</si>
</sst>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quot;€&quot;\ #,##0"/>
    <numFmt numFmtId="165" formatCode="_ &quot;€&quot;\ * #,##0_ ;_ &quot;€&quot;\ * \-#,##0_ ;_ &quot;€&quot;\ * &quot;-&quot;??_ ;_ @_ "/>
    <numFmt numFmtId="166" formatCode="_ &quot;€&quot;\ * #,##0_ ;_ &quot;€&quot;\ * \-#,##0_ ;_ &quot;€&quot;\ * &quot;-&quot;?_ ;_ @_ "/>
    <numFmt numFmtId="167" formatCode="0.0"/>
    <numFmt numFmtId="168" formatCode="&quot;€&quot;\ #,##0.00"/>
  </numFmts>
  <fonts count="24" x14ac:knownFonts="1">
    <font>
      <sz val="11"/>
      <color theme="1"/>
      <name val="Calibri"/>
      <family val="2"/>
      <scheme val="minor"/>
    </font>
    <font>
      <b/>
      <sz val="11"/>
      <color theme="1"/>
      <name val="Calibri"/>
      <family val="2"/>
      <scheme val="minor"/>
    </font>
    <font>
      <sz val="9"/>
      <color theme="1"/>
      <name val="Verdana"/>
      <family val="2"/>
    </font>
    <font>
      <u/>
      <sz val="11"/>
      <color theme="10"/>
      <name val="Calibri"/>
      <family val="2"/>
      <scheme val="minor"/>
    </font>
    <font>
      <sz val="11"/>
      <color theme="1"/>
      <name val="Verdana"/>
      <family val="2"/>
    </font>
    <font>
      <i/>
      <sz val="8"/>
      <color theme="1" tint="0.499984740745262"/>
      <name val="Verdana"/>
      <family val="2"/>
    </font>
    <font>
      <sz val="8"/>
      <color rgb="FF1F497D"/>
      <name val="Verdana"/>
      <family val="2"/>
    </font>
    <font>
      <sz val="8"/>
      <color theme="1"/>
      <name val="Verdana"/>
      <family val="2"/>
    </font>
    <font>
      <b/>
      <sz val="8"/>
      <color theme="1"/>
      <name val="Verdana"/>
      <family val="2"/>
    </font>
    <font>
      <b/>
      <sz val="8"/>
      <name val="Verdana"/>
      <family val="2"/>
    </font>
    <font>
      <sz val="8"/>
      <name val="Verdana"/>
      <family val="2"/>
    </font>
    <font>
      <sz val="8"/>
      <color theme="4"/>
      <name val="Verdana"/>
      <family val="2"/>
    </font>
    <font>
      <b/>
      <sz val="8"/>
      <color rgb="FF1F497D"/>
      <name val="Verdana"/>
      <family val="2"/>
    </font>
    <font>
      <i/>
      <sz val="8"/>
      <color theme="0" tint="-0.499984740745262"/>
      <name val="Verdana"/>
      <family val="2"/>
    </font>
    <font>
      <b/>
      <sz val="11"/>
      <color theme="1"/>
      <name val="Verdana"/>
      <family val="2"/>
    </font>
    <font>
      <sz val="11"/>
      <color theme="1"/>
      <name val="Calibri"/>
      <family val="2"/>
      <scheme val="minor"/>
    </font>
    <font>
      <i/>
      <sz val="8"/>
      <color theme="1"/>
      <name val="Verdana"/>
      <family val="2"/>
    </font>
    <font>
      <u/>
      <sz val="8"/>
      <color theme="10"/>
      <name val="Verdana"/>
      <family val="2"/>
    </font>
    <font>
      <sz val="8"/>
      <color rgb="FFFF0000"/>
      <name val="Verdana"/>
      <family val="2"/>
    </font>
    <font>
      <sz val="8"/>
      <name val="Calibri"/>
      <family val="2"/>
      <scheme val="minor"/>
    </font>
    <font>
      <sz val="8"/>
      <color theme="0" tint="-0.499984740745262"/>
      <name val="Verdana"/>
      <family val="2"/>
    </font>
    <font>
      <b/>
      <sz val="8"/>
      <color theme="0" tint="-0.499984740745262"/>
      <name val="Verdana"/>
      <family val="2"/>
    </font>
    <font>
      <b/>
      <sz val="8"/>
      <color theme="0"/>
      <name val="Verdana"/>
      <family val="2"/>
    </font>
    <font>
      <b/>
      <sz val="8"/>
      <color theme="4"/>
      <name val="Verdana"/>
      <family val="2"/>
    </font>
  </fonts>
  <fills count="9">
    <fill>
      <patternFill patternType="none"/>
    </fill>
    <fill>
      <patternFill patternType="gray125"/>
    </fill>
    <fill>
      <patternFill patternType="solid">
        <fgColor theme="7"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4"/>
        <bgColor indexed="64"/>
      </patternFill>
    </fill>
  </fills>
  <borders count="14">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2" fillId="0" borderId="0"/>
    <xf numFmtId="44" fontId="2" fillId="0" borderId="0" applyFont="0" applyFill="0" applyBorder="0" applyAlignment="0" applyProtection="0"/>
    <xf numFmtId="0" fontId="3" fillId="0" borderId="0" applyNumberFormat="0" applyFill="0" applyBorder="0" applyAlignment="0" applyProtection="0"/>
    <xf numFmtId="44" fontId="15" fillId="0" borderId="0" applyFont="0" applyFill="0" applyBorder="0" applyAlignment="0" applyProtection="0"/>
  </cellStyleXfs>
  <cellXfs count="173">
    <xf numFmtId="0" fontId="0" fillId="0" borderId="0" xfId="0"/>
    <xf numFmtId="0" fontId="5" fillId="5" borderId="2" xfId="0" applyFont="1" applyFill="1" applyBorder="1" applyAlignment="1">
      <alignment vertical="top" wrapText="1"/>
    </xf>
    <xf numFmtId="0" fontId="7" fillId="0" borderId="0" xfId="0" applyFont="1"/>
    <xf numFmtId="0" fontId="7" fillId="5" borderId="2" xfId="0" applyFont="1" applyFill="1" applyBorder="1" applyAlignment="1">
      <alignment vertical="top" wrapText="1"/>
    </xf>
    <xf numFmtId="0" fontId="7" fillId="6" borderId="3" xfId="0" applyFont="1" applyFill="1" applyBorder="1" applyAlignment="1">
      <alignment vertical="top" wrapText="1"/>
    </xf>
    <xf numFmtId="0" fontId="5" fillId="5" borderId="2" xfId="0" applyFont="1" applyFill="1" applyBorder="1" applyAlignment="1">
      <alignment horizontal="left" vertical="top" wrapText="1"/>
    </xf>
    <xf numFmtId="0" fontId="7" fillId="6" borderId="2" xfId="0" applyFont="1" applyFill="1" applyBorder="1" applyAlignment="1">
      <alignment vertical="top" wrapText="1"/>
    </xf>
    <xf numFmtId="0" fontId="5" fillId="6" borderId="2" xfId="0" applyFont="1" applyFill="1" applyBorder="1" applyAlignment="1">
      <alignment vertical="top" wrapText="1"/>
    </xf>
    <xf numFmtId="0" fontId="5" fillId="6" borderId="2" xfId="0" applyFont="1" applyFill="1" applyBorder="1" applyAlignment="1">
      <alignment horizontal="left" vertical="top" wrapText="1"/>
    </xf>
    <xf numFmtId="0" fontId="8" fillId="0" borderId="0" xfId="0" applyFont="1" applyAlignment="1">
      <alignment vertical="top"/>
    </xf>
    <xf numFmtId="0" fontId="8" fillId="0" borderId="0" xfId="0" applyFont="1"/>
    <xf numFmtId="0" fontId="8" fillId="0" borderId="2" xfId="0" applyFont="1" applyBorder="1"/>
    <xf numFmtId="0" fontId="7" fillId="0" borderId="0" xfId="0" applyFont="1" applyAlignment="1">
      <alignment vertical="top" wrapText="1"/>
    </xf>
    <xf numFmtId="0" fontId="18" fillId="0" borderId="0" xfId="0" applyFont="1"/>
    <xf numFmtId="0" fontId="12" fillId="5" borderId="2" xfId="0" applyFont="1" applyFill="1" applyBorder="1" applyAlignment="1">
      <alignment vertical="top" wrapText="1"/>
    </xf>
    <xf numFmtId="0" fontId="4" fillId="0" borderId="0" xfId="0" applyFont="1" applyAlignment="1">
      <alignment vertical="top" wrapText="1"/>
    </xf>
    <xf numFmtId="0" fontId="12" fillId="6" borderId="2" xfId="0" applyFont="1" applyFill="1" applyBorder="1" applyAlignment="1">
      <alignment vertical="top" wrapText="1"/>
    </xf>
    <xf numFmtId="0" fontId="14" fillId="0" borderId="0" xfId="0" applyFont="1" applyAlignment="1">
      <alignment vertical="top" wrapText="1"/>
    </xf>
    <xf numFmtId="0" fontId="6" fillId="5" borderId="2" xfId="0" applyFont="1" applyFill="1" applyBorder="1" applyAlignment="1">
      <alignment vertical="top" wrapText="1"/>
    </xf>
    <xf numFmtId="0" fontId="6" fillId="6" borderId="3" xfId="0" applyFont="1" applyFill="1" applyBorder="1" applyAlignment="1">
      <alignment vertical="top" wrapText="1"/>
    </xf>
    <xf numFmtId="0" fontId="6" fillId="6" borderId="2" xfId="0" applyFont="1" applyFill="1" applyBorder="1" applyAlignment="1">
      <alignment vertical="top" wrapText="1"/>
    </xf>
    <xf numFmtId="0" fontId="4" fillId="5" borderId="0" xfId="0" applyFont="1" applyFill="1" applyAlignment="1">
      <alignment vertical="top" wrapText="1"/>
    </xf>
    <xf numFmtId="0" fontId="13" fillId="5" borderId="2" xfId="0" applyFont="1" applyFill="1" applyBorder="1" applyAlignment="1">
      <alignment vertical="top" wrapText="1"/>
    </xf>
    <xf numFmtId="0" fontId="5" fillId="5" borderId="2" xfId="0" quotePrefix="1" applyFont="1" applyFill="1" applyBorder="1" applyAlignment="1">
      <alignment horizontal="left" vertical="top" wrapText="1"/>
    </xf>
    <xf numFmtId="0" fontId="5" fillId="6" borderId="2" xfId="0" quotePrefix="1" applyFont="1" applyFill="1" applyBorder="1" applyAlignment="1">
      <alignment horizontal="left" vertical="top" wrapText="1"/>
    </xf>
    <xf numFmtId="0" fontId="6" fillId="5" borderId="3" xfId="0" applyFont="1" applyFill="1" applyBorder="1" applyAlignment="1">
      <alignment vertical="top" wrapText="1"/>
    </xf>
    <xf numFmtId="0" fontId="7" fillId="5" borderId="3" xfId="0" applyFont="1" applyFill="1" applyBorder="1" applyAlignment="1">
      <alignment vertical="top" wrapText="1"/>
    </xf>
    <xf numFmtId="0" fontId="7" fillId="0" borderId="2" xfId="0" applyFont="1" applyBorder="1" applyAlignment="1" applyProtection="1">
      <alignment horizontal="left" vertical="top"/>
      <protection locked="0"/>
    </xf>
    <xf numFmtId="0" fontId="17" fillId="0" borderId="2" xfId="3" applyFont="1" applyBorder="1" applyProtection="1">
      <protection locked="0"/>
    </xf>
    <xf numFmtId="0" fontId="7" fillId="0" borderId="2" xfId="0" applyFont="1" applyBorder="1" applyProtection="1">
      <protection locked="0"/>
    </xf>
    <xf numFmtId="0" fontId="8" fillId="0" borderId="2" xfId="0" applyFont="1" applyBorder="1" applyProtection="1">
      <protection locked="0"/>
    </xf>
    <xf numFmtId="0" fontId="10" fillId="5" borderId="2" xfId="0" applyFont="1" applyFill="1" applyBorder="1" applyAlignment="1" applyProtection="1">
      <alignment vertical="top" wrapText="1"/>
      <protection locked="0"/>
    </xf>
    <xf numFmtId="0" fontId="7" fillId="5" borderId="2" xfId="0" applyFont="1" applyFill="1" applyBorder="1" applyAlignment="1" applyProtection="1">
      <alignment vertical="top" wrapText="1"/>
      <protection locked="0"/>
    </xf>
    <xf numFmtId="0" fontId="10" fillId="6" borderId="4" xfId="0" applyFont="1" applyFill="1" applyBorder="1" applyAlignment="1" applyProtection="1">
      <alignment vertical="top" wrapText="1"/>
      <protection locked="0"/>
    </xf>
    <xf numFmtId="0" fontId="10" fillId="6" borderId="2" xfId="0" applyFont="1" applyFill="1" applyBorder="1" applyAlignment="1" applyProtection="1">
      <alignment vertical="top" wrapText="1"/>
      <protection locked="0"/>
    </xf>
    <xf numFmtId="0" fontId="9" fillId="5" borderId="2" xfId="0" applyFont="1" applyFill="1" applyBorder="1" applyAlignment="1" applyProtection="1">
      <alignment horizontal="center" vertical="top" wrapText="1"/>
      <protection locked="0"/>
    </xf>
    <xf numFmtId="0" fontId="4" fillId="0" borderId="0" xfId="0" applyFont="1" applyAlignment="1" applyProtection="1">
      <alignment vertical="top" wrapText="1"/>
      <protection locked="0"/>
    </xf>
    <xf numFmtId="3" fontId="10" fillId="6" borderId="2" xfId="0" applyNumberFormat="1" applyFont="1" applyFill="1" applyBorder="1" applyAlignment="1" applyProtection="1">
      <alignment vertical="top" wrapText="1"/>
      <protection locked="0"/>
    </xf>
    <xf numFmtId="9" fontId="9" fillId="5" borderId="2" xfId="0" quotePrefix="1" applyNumberFormat="1" applyFont="1" applyFill="1" applyBorder="1" applyAlignment="1" applyProtection="1">
      <alignment horizontal="center" vertical="top" wrapText="1"/>
      <protection locked="0"/>
    </xf>
    <xf numFmtId="9" fontId="10" fillId="5" borderId="2" xfId="0" quotePrefix="1" applyNumberFormat="1" applyFont="1" applyFill="1" applyBorder="1" applyAlignment="1" applyProtection="1">
      <alignment vertical="top" wrapText="1"/>
      <protection locked="0"/>
    </xf>
    <xf numFmtId="9" fontId="10" fillId="5" borderId="2" xfId="0" applyNumberFormat="1" applyFont="1" applyFill="1" applyBorder="1" applyAlignment="1" applyProtection="1">
      <alignment vertical="top" wrapText="1"/>
      <protection locked="0"/>
    </xf>
    <xf numFmtId="0" fontId="10" fillId="0" borderId="0" xfId="0" applyFont="1" applyAlignment="1" applyProtection="1">
      <alignment vertical="top" wrapText="1"/>
      <protection locked="0"/>
    </xf>
    <xf numFmtId="0" fontId="7" fillId="0" borderId="0" xfId="0" applyFont="1" applyAlignment="1" applyProtection="1">
      <alignment vertical="top" wrapText="1"/>
      <protection locked="0"/>
    </xf>
    <xf numFmtId="0" fontId="7" fillId="5" borderId="0" xfId="0" applyFont="1" applyFill="1" applyAlignment="1" applyProtection="1">
      <alignment vertical="top" wrapText="1"/>
      <protection locked="0"/>
    </xf>
    <xf numFmtId="0" fontId="13" fillId="6" borderId="2" xfId="0" applyFont="1" applyFill="1" applyBorder="1" applyAlignment="1">
      <alignment horizontal="left" vertical="top" wrapText="1"/>
    </xf>
    <xf numFmtId="0" fontId="10" fillId="6" borderId="2" xfId="0" applyFont="1" applyFill="1" applyBorder="1" applyAlignment="1" applyProtection="1">
      <alignment horizontal="right" vertical="top" wrapText="1"/>
      <protection locked="0"/>
    </xf>
    <xf numFmtId="0" fontId="10" fillId="6" borderId="3" xfId="0" applyFont="1" applyFill="1" applyBorder="1" applyAlignment="1" applyProtection="1">
      <alignment horizontal="left" vertical="top" wrapText="1"/>
      <protection locked="0"/>
    </xf>
    <xf numFmtId="0" fontId="10" fillId="6" borderId="2" xfId="0" applyFont="1" applyFill="1" applyBorder="1" applyAlignment="1" applyProtection="1">
      <alignment horizontal="left" vertical="top" wrapText="1"/>
      <protection locked="0"/>
    </xf>
    <xf numFmtId="167" fontId="7" fillId="5" borderId="2" xfId="0" applyNumberFormat="1" applyFont="1" applyFill="1" applyBorder="1" applyAlignment="1" applyProtection="1">
      <alignment vertical="top" wrapText="1"/>
      <protection locked="0"/>
    </xf>
    <xf numFmtId="0" fontId="8" fillId="5" borderId="2" xfId="0" applyFont="1" applyFill="1" applyBorder="1" applyAlignment="1" applyProtection="1">
      <alignment vertical="top" wrapText="1"/>
      <protection locked="0"/>
    </xf>
    <xf numFmtId="0" fontId="12" fillId="0" borderId="2" xfId="0" applyFont="1" applyBorder="1" applyAlignment="1">
      <alignment vertical="top" wrapText="1"/>
    </xf>
    <xf numFmtId="0" fontId="12" fillId="6" borderId="2" xfId="0" applyFont="1" applyFill="1" applyBorder="1" applyAlignment="1">
      <alignment horizontal="left" vertical="top" wrapText="1"/>
    </xf>
    <xf numFmtId="0" fontId="6" fillId="5" borderId="2" xfId="0" applyFont="1" applyFill="1" applyBorder="1" applyAlignment="1">
      <alignment horizontal="left" vertical="top" wrapText="1"/>
    </xf>
    <xf numFmtId="0" fontId="11" fillId="5" borderId="2" xfId="0" applyFont="1" applyFill="1" applyBorder="1" applyAlignment="1">
      <alignment vertical="top" wrapText="1"/>
    </xf>
    <xf numFmtId="0" fontId="13" fillId="5" borderId="2" xfId="0" applyFont="1" applyFill="1" applyBorder="1" applyAlignment="1">
      <alignment horizontal="left" vertical="top" wrapText="1"/>
    </xf>
    <xf numFmtId="0" fontId="13" fillId="5" borderId="2" xfId="0" applyFont="1" applyFill="1" applyBorder="1" applyAlignment="1">
      <alignment horizontal="right" vertical="top" wrapText="1"/>
    </xf>
    <xf numFmtId="0" fontId="10" fillId="5" borderId="2" xfId="0" applyFont="1" applyFill="1" applyBorder="1" applyAlignment="1">
      <alignment vertical="top" wrapText="1"/>
    </xf>
    <xf numFmtId="0" fontId="10" fillId="5" borderId="0" xfId="0" applyFont="1" applyFill="1" applyAlignment="1" applyProtection="1">
      <alignment vertical="top" wrapText="1"/>
      <protection locked="0"/>
    </xf>
    <xf numFmtId="0" fontId="9" fillId="0" borderId="0" xfId="0" applyFont="1" applyAlignment="1" applyProtection="1">
      <alignment vertical="top" wrapText="1"/>
      <protection locked="0"/>
    </xf>
    <xf numFmtId="165" fontId="7" fillId="5" borderId="2" xfId="4" applyNumberFormat="1" applyFont="1" applyFill="1" applyBorder="1" applyAlignment="1" applyProtection="1">
      <alignment vertical="top" wrapText="1"/>
      <protection locked="0"/>
    </xf>
    <xf numFmtId="9" fontId="7" fillId="5" borderId="2" xfId="0" applyNumberFormat="1" applyFont="1" applyFill="1" applyBorder="1" applyAlignment="1" applyProtection="1">
      <alignment vertical="top" wrapText="1"/>
      <protection locked="0"/>
    </xf>
    <xf numFmtId="165" fontId="7" fillId="5" borderId="2" xfId="0" applyNumberFormat="1" applyFont="1" applyFill="1" applyBorder="1" applyAlignment="1" applyProtection="1">
      <alignment vertical="top" wrapText="1"/>
      <protection locked="0"/>
    </xf>
    <xf numFmtId="0" fontId="8" fillId="5" borderId="0" xfId="0" applyFont="1" applyFill="1"/>
    <xf numFmtId="0" fontId="10" fillId="5" borderId="0" xfId="0" applyFont="1" applyFill="1" applyAlignment="1">
      <alignment vertical="top" wrapText="1"/>
    </xf>
    <xf numFmtId="0" fontId="9" fillId="5" borderId="2" xfId="0" applyFont="1" applyFill="1" applyBorder="1" applyAlignment="1">
      <alignment vertical="top" wrapText="1"/>
    </xf>
    <xf numFmtId="165" fontId="13" fillId="5" borderId="2" xfId="4" applyNumberFormat="1" applyFont="1" applyFill="1" applyBorder="1" applyAlignment="1" applyProtection="1">
      <alignment horizontal="right" vertical="top" wrapText="1"/>
    </xf>
    <xf numFmtId="166" fontId="13" fillId="5" borderId="2" xfId="0" applyNumberFormat="1" applyFont="1" applyFill="1" applyBorder="1" applyAlignment="1">
      <alignment horizontal="right" vertical="top" wrapText="1"/>
    </xf>
    <xf numFmtId="166" fontId="13" fillId="5" borderId="2" xfId="0" applyNumberFormat="1" applyFont="1" applyFill="1" applyBorder="1" applyAlignment="1">
      <alignment horizontal="left" vertical="top" wrapText="1"/>
    </xf>
    <xf numFmtId="9" fontId="13" fillId="5" borderId="2" xfId="0" applyNumberFormat="1" applyFont="1" applyFill="1" applyBorder="1" applyAlignment="1">
      <alignment horizontal="right" vertical="top" wrapText="1"/>
    </xf>
    <xf numFmtId="9" fontId="13" fillId="5" borderId="2" xfId="0" applyNumberFormat="1" applyFont="1" applyFill="1" applyBorder="1" applyAlignment="1">
      <alignment horizontal="left" vertical="top" wrapText="1"/>
    </xf>
    <xf numFmtId="0" fontId="0" fillId="0" borderId="0" xfId="0" applyProtection="1">
      <protection locked="0"/>
    </xf>
    <xf numFmtId="0" fontId="1" fillId="0" borderId="0" xfId="0" applyFont="1" applyAlignment="1" applyProtection="1">
      <alignment horizontal="left"/>
      <protection locked="0"/>
    </xf>
    <xf numFmtId="0" fontId="8" fillId="3" borderId="2" xfId="0" applyFont="1" applyFill="1" applyBorder="1" applyAlignment="1">
      <alignment horizontal="center" textRotation="90" wrapText="1"/>
    </xf>
    <xf numFmtId="0" fontId="8" fillId="2" borderId="2" xfId="0" applyFont="1" applyFill="1" applyBorder="1" applyAlignment="1">
      <alignment horizontal="center" textRotation="90" wrapText="1"/>
    </xf>
    <xf numFmtId="0" fontId="8" fillId="4" borderId="2" xfId="0" applyFont="1" applyFill="1" applyBorder="1" applyAlignment="1">
      <alignment horizontal="center" textRotation="90" wrapText="1"/>
    </xf>
    <xf numFmtId="0" fontId="8" fillId="7" borderId="2" xfId="0" applyFont="1" applyFill="1" applyBorder="1" applyAlignment="1">
      <alignment horizontal="center" textRotation="90" wrapText="1"/>
    </xf>
    <xf numFmtId="0" fontId="8" fillId="4" borderId="3" xfId="0" applyFont="1" applyFill="1" applyBorder="1" applyAlignment="1">
      <alignment horizontal="center" textRotation="90" wrapText="1"/>
    </xf>
    <xf numFmtId="0" fontId="8" fillId="7" borderId="7" xfId="0" applyFont="1" applyFill="1" applyBorder="1" applyAlignment="1">
      <alignment horizontal="center" textRotation="90"/>
    </xf>
    <xf numFmtId="164" fontId="10" fillId="0" borderId="2" xfId="0" applyNumberFormat="1" applyFont="1" applyBorder="1" applyAlignment="1" applyProtection="1">
      <alignment vertical="top" wrapText="1"/>
      <protection locked="0"/>
    </xf>
    <xf numFmtId="168" fontId="10" fillId="0" borderId="2" xfId="0" applyNumberFormat="1" applyFont="1" applyBorder="1" applyAlignment="1" applyProtection="1">
      <alignment vertical="top" wrapText="1"/>
      <protection locked="0"/>
    </xf>
    <xf numFmtId="164" fontId="10" fillId="0" borderId="0" xfId="0" applyNumberFormat="1" applyFont="1" applyAlignment="1" applyProtection="1">
      <alignment vertical="top" wrapText="1"/>
      <protection locked="0"/>
    </xf>
    <xf numFmtId="0" fontId="10" fillId="0" borderId="0" xfId="0" applyFont="1" applyAlignment="1">
      <alignment vertical="top" wrapText="1"/>
    </xf>
    <xf numFmtId="0" fontId="6" fillId="6" borderId="2" xfId="0" applyFont="1" applyFill="1" applyBorder="1" applyAlignment="1">
      <alignment horizontal="left" vertical="top" wrapText="1"/>
    </xf>
    <xf numFmtId="49" fontId="10" fillId="2" borderId="2" xfId="0" quotePrefix="1" applyNumberFormat="1" applyFont="1" applyFill="1" applyBorder="1" applyAlignment="1" applyProtection="1">
      <alignment horizontal="center" vertical="center"/>
      <protection locked="0"/>
    </xf>
    <xf numFmtId="49" fontId="10" fillId="3" borderId="2" xfId="0" quotePrefix="1" applyNumberFormat="1" applyFont="1" applyFill="1" applyBorder="1" applyAlignment="1" applyProtection="1">
      <alignment horizontal="center" vertical="center"/>
      <protection locked="0"/>
    </xf>
    <xf numFmtId="49" fontId="10" fillId="4" borderId="2" xfId="0" applyNumberFormat="1" applyFont="1" applyFill="1" applyBorder="1" applyAlignment="1" applyProtection="1">
      <alignment horizontal="center" vertical="center"/>
      <protection locked="0"/>
    </xf>
    <xf numFmtId="49" fontId="10" fillId="7" borderId="2" xfId="0" quotePrefix="1" applyNumberFormat="1" applyFont="1" applyFill="1" applyBorder="1" applyAlignment="1" applyProtection="1">
      <alignment horizontal="center" vertical="center"/>
      <protection locked="0"/>
    </xf>
    <xf numFmtId="49" fontId="10" fillId="4" borderId="3" xfId="0" quotePrefix="1" applyNumberFormat="1" applyFont="1" applyFill="1" applyBorder="1" applyAlignment="1" applyProtection="1">
      <alignment horizontal="center" vertical="center"/>
      <protection locked="0"/>
    </xf>
    <xf numFmtId="49" fontId="10" fillId="7" borderId="3" xfId="0" applyNumberFormat="1" applyFont="1" applyFill="1" applyBorder="1" applyAlignment="1" applyProtection="1">
      <alignment horizontal="center" vertical="center"/>
      <protection locked="0"/>
    </xf>
    <xf numFmtId="49" fontId="7" fillId="2" borderId="2" xfId="0" quotePrefix="1" applyNumberFormat="1" applyFont="1" applyFill="1" applyBorder="1" applyAlignment="1" applyProtection="1">
      <alignment horizontal="center" vertical="center"/>
      <protection locked="0"/>
    </xf>
    <xf numFmtId="49" fontId="10" fillId="4" borderId="2" xfId="0" quotePrefix="1" applyNumberFormat="1" applyFont="1" applyFill="1" applyBorder="1" applyAlignment="1" applyProtection="1">
      <alignment horizontal="center" vertical="center"/>
      <protection locked="0"/>
    </xf>
    <xf numFmtId="49" fontId="10" fillId="7" borderId="2" xfId="0" applyNumberFormat="1" applyFont="1" applyFill="1" applyBorder="1" applyAlignment="1" applyProtection="1">
      <alignment horizontal="center" vertical="center"/>
      <protection locked="0"/>
    </xf>
    <xf numFmtId="0" fontId="7" fillId="0" borderId="2" xfId="0" applyFont="1" applyBorder="1" applyAlignment="1" applyProtection="1">
      <alignment vertical="center" wrapText="1"/>
      <protection locked="0"/>
    </xf>
    <xf numFmtId="0" fontId="10" fillId="5" borderId="2" xfId="0" applyFont="1" applyFill="1" applyBorder="1" applyAlignment="1" applyProtection="1">
      <alignment vertical="center" wrapText="1"/>
      <protection locked="0"/>
    </xf>
    <xf numFmtId="0" fontId="7" fillId="0" borderId="2" xfId="0" applyFont="1" applyBorder="1" applyAlignment="1">
      <alignment vertical="center"/>
    </xf>
    <xf numFmtId="0" fontId="10" fillId="0" borderId="3" xfId="0" applyFont="1" applyBorder="1" applyAlignment="1">
      <alignment vertical="center"/>
    </xf>
    <xf numFmtId="0" fontId="7" fillId="0" borderId="2" xfId="0" applyFont="1" applyBorder="1" applyAlignment="1" applyProtection="1">
      <alignment vertical="center"/>
      <protection locked="0"/>
    </xf>
    <xf numFmtId="0" fontId="7" fillId="2" borderId="2" xfId="0" applyFont="1" applyFill="1" applyBorder="1" applyAlignment="1" applyProtection="1">
      <alignment vertical="center"/>
      <protection locked="0"/>
    </xf>
    <xf numFmtId="0" fontId="7" fillId="0" borderId="0" xfId="0" applyFont="1" applyAlignment="1">
      <alignment vertical="center"/>
    </xf>
    <xf numFmtId="0" fontId="20" fillId="0" borderId="2" xfId="0" applyFont="1" applyBorder="1" applyAlignment="1">
      <alignment vertical="center"/>
    </xf>
    <xf numFmtId="0" fontId="20" fillId="0" borderId="3" xfId="0" applyFont="1" applyBorder="1" applyAlignment="1">
      <alignment vertical="center"/>
    </xf>
    <xf numFmtId="0" fontId="21" fillId="3" borderId="2" xfId="0" applyFont="1" applyFill="1" applyBorder="1" applyAlignment="1">
      <alignment horizontal="center" vertical="center" textRotation="90" wrapText="1"/>
    </xf>
    <xf numFmtId="49" fontId="20" fillId="2" borderId="2" xfId="0" quotePrefix="1" applyNumberFormat="1" applyFont="1" applyFill="1" applyBorder="1" applyAlignment="1" applyProtection="1">
      <alignment horizontal="center" vertical="center"/>
      <protection locked="0"/>
    </xf>
    <xf numFmtId="49" fontId="20" fillId="3" borderId="2" xfId="0" quotePrefix="1" applyNumberFormat="1" applyFont="1" applyFill="1" applyBorder="1" applyAlignment="1" applyProtection="1">
      <alignment horizontal="center" vertical="center"/>
      <protection locked="0"/>
    </xf>
    <xf numFmtId="49" fontId="20" fillId="4" borderId="2" xfId="0" applyNumberFormat="1" applyFont="1" applyFill="1" applyBorder="1" applyAlignment="1" applyProtection="1">
      <alignment horizontal="center" vertical="center"/>
      <protection locked="0"/>
    </xf>
    <xf numFmtId="49" fontId="20" fillId="7" borderId="2" xfId="0" quotePrefix="1" applyNumberFormat="1" applyFont="1" applyFill="1" applyBorder="1" applyAlignment="1" applyProtection="1">
      <alignment horizontal="center" vertical="center"/>
      <protection locked="0"/>
    </xf>
    <xf numFmtId="49" fontId="20" fillId="4" borderId="3" xfId="0" quotePrefix="1" applyNumberFormat="1" applyFont="1" applyFill="1" applyBorder="1" applyAlignment="1" applyProtection="1">
      <alignment horizontal="center" vertical="center"/>
      <protection locked="0"/>
    </xf>
    <xf numFmtId="0" fontId="21" fillId="7" borderId="3" xfId="0" applyFont="1" applyFill="1" applyBorder="1" applyAlignment="1">
      <alignment horizontal="center" vertical="center" textRotation="90"/>
    </xf>
    <xf numFmtId="0" fontId="11" fillId="0" borderId="2" xfId="0" applyFont="1" applyBorder="1" applyAlignment="1" applyProtection="1">
      <alignment horizontal="left" vertical="top"/>
      <protection locked="0"/>
    </xf>
    <xf numFmtId="0" fontId="10" fillId="6" borderId="2" xfId="0" applyFont="1" applyFill="1" applyBorder="1" applyAlignment="1">
      <alignment horizontal="right" vertical="top" wrapText="1"/>
    </xf>
    <xf numFmtId="0" fontId="10" fillId="6" borderId="2" xfId="0" applyFont="1" applyFill="1" applyBorder="1" applyAlignment="1">
      <alignment vertical="top" wrapText="1"/>
    </xf>
    <xf numFmtId="0" fontId="7" fillId="5" borderId="2" xfId="0" applyFont="1" applyFill="1" applyBorder="1" applyAlignment="1">
      <alignment horizontal="left" vertical="top" wrapText="1"/>
    </xf>
    <xf numFmtId="0" fontId="12" fillId="5" borderId="3" xfId="0" applyFont="1" applyFill="1" applyBorder="1" applyAlignment="1">
      <alignment horizontal="center" vertical="top" wrapText="1"/>
    </xf>
    <xf numFmtId="0" fontId="12" fillId="5" borderId="1" xfId="0" applyFont="1" applyFill="1" applyBorder="1" applyAlignment="1">
      <alignment horizontal="center" vertical="top" wrapText="1"/>
    </xf>
    <xf numFmtId="0" fontId="12" fillId="5" borderId="4" xfId="0" applyFont="1" applyFill="1" applyBorder="1" applyAlignment="1">
      <alignment horizontal="center" vertical="top" wrapText="1"/>
    </xf>
    <xf numFmtId="0" fontId="22" fillId="8" borderId="2" xfId="0" applyFont="1" applyFill="1" applyBorder="1" applyAlignment="1">
      <alignment vertical="top" wrapText="1"/>
    </xf>
    <xf numFmtId="166" fontId="10" fillId="0" borderId="0" xfId="0" applyNumberFormat="1" applyFont="1" applyAlignment="1" applyProtection="1">
      <alignment vertical="top" wrapText="1"/>
      <protection locked="0"/>
    </xf>
    <xf numFmtId="164" fontId="13" fillId="0" borderId="2" xfId="0" applyNumberFormat="1" applyFont="1" applyBorder="1" applyAlignment="1">
      <alignment vertical="top" wrapText="1"/>
    </xf>
    <xf numFmtId="0" fontId="22" fillId="8" borderId="4" xfId="0" applyFont="1" applyFill="1" applyBorder="1" applyAlignment="1">
      <alignment horizontal="left" vertical="top" wrapText="1"/>
    </xf>
    <xf numFmtId="0" fontId="22" fillId="8" borderId="2" xfId="0" applyFont="1" applyFill="1" applyBorder="1" applyAlignment="1">
      <alignment horizontal="left" vertical="top" wrapText="1"/>
    </xf>
    <xf numFmtId="0" fontId="16" fillId="5" borderId="2" xfId="0" applyFont="1" applyFill="1" applyBorder="1" applyAlignment="1">
      <alignment vertical="top" wrapText="1"/>
    </xf>
    <xf numFmtId="0" fontId="16" fillId="5" borderId="2" xfId="0" applyFont="1" applyFill="1" applyBorder="1" applyAlignment="1">
      <alignment horizontal="left" vertical="top" wrapText="1"/>
    </xf>
    <xf numFmtId="0" fontId="16" fillId="5" borderId="3" xfId="0" applyFont="1" applyFill="1" applyBorder="1" applyAlignment="1">
      <alignment horizontal="center" vertical="top" wrapText="1"/>
    </xf>
    <xf numFmtId="0" fontId="16" fillId="5" borderId="4" xfId="0" applyFont="1" applyFill="1" applyBorder="1" applyAlignment="1">
      <alignment horizontal="center" vertical="top" wrapText="1"/>
    </xf>
    <xf numFmtId="0" fontId="12" fillId="5" borderId="3" xfId="0" applyFont="1" applyFill="1" applyBorder="1" applyAlignment="1">
      <alignment horizontal="center" vertical="top" wrapText="1"/>
    </xf>
    <xf numFmtId="0" fontId="12" fillId="5" borderId="1" xfId="0" applyFont="1" applyFill="1" applyBorder="1" applyAlignment="1">
      <alignment horizontal="center" vertical="top" wrapText="1"/>
    </xf>
    <xf numFmtId="0" fontId="12" fillId="5" borderId="4" xfId="0" applyFont="1" applyFill="1" applyBorder="1" applyAlignment="1">
      <alignment horizontal="center" vertical="top" wrapText="1"/>
    </xf>
    <xf numFmtId="0" fontId="7" fillId="5" borderId="3" xfId="0" applyFont="1" applyFill="1" applyBorder="1" applyAlignment="1">
      <alignment horizontal="left" vertical="top" wrapText="1"/>
    </xf>
    <xf numFmtId="0" fontId="7" fillId="5" borderId="1" xfId="0" applyFont="1" applyFill="1" applyBorder="1" applyAlignment="1">
      <alignment horizontal="left" vertical="top" wrapText="1"/>
    </xf>
    <xf numFmtId="0" fontId="7" fillId="5" borderId="4" xfId="0" applyFont="1" applyFill="1" applyBorder="1" applyAlignment="1">
      <alignment horizontal="left" vertical="top" wrapText="1"/>
    </xf>
    <xf numFmtId="0" fontId="12" fillId="6" borderId="3" xfId="0" applyFont="1" applyFill="1" applyBorder="1" applyAlignment="1">
      <alignment horizontal="center" vertical="top" wrapText="1"/>
    </xf>
    <xf numFmtId="0" fontId="12" fillId="6" borderId="4" xfId="0" applyFont="1" applyFill="1" applyBorder="1" applyAlignment="1">
      <alignment horizontal="center" vertical="top" wrapText="1"/>
    </xf>
    <xf numFmtId="0" fontId="12" fillId="6" borderId="8" xfId="0" applyFont="1" applyFill="1" applyBorder="1" applyAlignment="1">
      <alignment horizontal="center" vertical="top" wrapText="1"/>
    </xf>
    <xf numFmtId="0" fontId="12" fillId="6" borderId="9" xfId="0" applyFont="1" applyFill="1" applyBorder="1" applyAlignment="1">
      <alignment horizontal="center" vertical="top" wrapText="1"/>
    </xf>
    <xf numFmtId="0" fontId="6" fillId="5" borderId="8" xfId="0" applyFont="1" applyFill="1" applyBorder="1" applyAlignment="1">
      <alignment horizontal="left" vertical="top" wrapText="1"/>
    </xf>
    <xf numFmtId="0" fontId="6" fillId="5" borderId="9" xfId="0" applyFont="1" applyFill="1" applyBorder="1" applyAlignment="1">
      <alignment horizontal="left" vertical="top" wrapText="1"/>
    </xf>
    <xf numFmtId="0" fontId="12" fillId="6" borderId="1" xfId="0" applyFont="1" applyFill="1" applyBorder="1" applyAlignment="1">
      <alignment horizontal="center" vertical="top" wrapText="1"/>
    </xf>
    <xf numFmtId="0" fontId="7" fillId="5" borderId="5" xfId="0" applyFont="1" applyFill="1" applyBorder="1" applyAlignment="1">
      <alignment horizontal="left" vertical="top" wrapText="1"/>
    </xf>
    <xf numFmtId="0" fontId="7" fillId="5" borderId="6" xfId="0" applyFont="1" applyFill="1" applyBorder="1" applyAlignment="1">
      <alignment horizontal="left" vertical="top" wrapText="1"/>
    </xf>
    <xf numFmtId="0" fontId="7" fillId="5" borderId="10" xfId="0" applyFont="1" applyFill="1" applyBorder="1" applyAlignment="1">
      <alignment horizontal="left" vertical="top" wrapText="1"/>
    </xf>
    <xf numFmtId="0" fontId="7" fillId="5" borderId="13" xfId="0" applyFont="1" applyFill="1" applyBorder="1" applyAlignment="1">
      <alignment horizontal="left" vertical="top" wrapText="1"/>
    </xf>
    <xf numFmtId="0" fontId="7" fillId="5" borderId="8" xfId="0" applyFont="1" applyFill="1" applyBorder="1" applyAlignment="1">
      <alignment horizontal="left" vertical="top" wrapText="1"/>
    </xf>
    <xf numFmtId="0" fontId="7" fillId="5" borderId="9" xfId="0" applyFont="1" applyFill="1" applyBorder="1" applyAlignment="1">
      <alignment horizontal="left" vertical="top" wrapText="1"/>
    </xf>
    <xf numFmtId="0" fontId="7" fillId="6" borderId="3" xfId="0" applyFont="1" applyFill="1" applyBorder="1" applyAlignment="1">
      <alignment horizontal="center" vertical="top" wrapText="1"/>
    </xf>
    <xf numFmtId="0" fontId="7" fillId="6" borderId="1" xfId="0" applyFont="1" applyFill="1" applyBorder="1" applyAlignment="1">
      <alignment horizontal="center" vertical="top" wrapText="1"/>
    </xf>
    <xf numFmtId="0" fontId="7" fillId="6" borderId="4" xfId="0" applyFont="1" applyFill="1" applyBorder="1" applyAlignment="1">
      <alignment horizontal="center" vertical="top" wrapText="1"/>
    </xf>
    <xf numFmtId="0" fontId="12" fillId="6" borderId="5" xfId="0" applyFont="1" applyFill="1" applyBorder="1" applyAlignment="1">
      <alignment horizontal="center" vertical="top" wrapText="1"/>
    </xf>
    <xf numFmtId="0" fontId="12" fillId="6" borderId="6" xfId="0" applyFont="1" applyFill="1" applyBorder="1" applyAlignment="1">
      <alignment horizontal="center" vertical="top" wrapText="1"/>
    </xf>
    <xf numFmtId="0" fontId="12" fillId="6" borderId="10" xfId="0" applyFont="1" applyFill="1" applyBorder="1" applyAlignment="1">
      <alignment horizontal="center" vertical="top" wrapText="1"/>
    </xf>
    <xf numFmtId="0" fontId="12" fillId="6" borderId="11" xfId="0" applyFont="1" applyFill="1" applyBorder="1" applyAlignment="1">
      <alignment horizontal="center" vertical="top" wrapText="1"/>
    </xf>
    <xf numFmtId="0" fontId="12" fillId="6" borderId="12" xfId="0" applyFont="1" applyFill="1" applyBorder="1" applyAlignment="1">
      <alignment horizontal="center" vertical="top" wrapText="1"/>
    </xf>
    <xf numFmtId="0" fontId="12" fillId="6" borderId="13" xfId="0" applyFont="1" applyFill="1" applyBorder="1" applyAlignment="1">
      <alignment horizontal="center" vertical="top"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0" fontId="6" fillId="6" borderId="3" xfId="0" applyFont="1" applyFill="1" applyBorder="1" applyAlignment="1">
      <alignment horizontal="center" vertical="top" wrapText="1"/>
    </xf>
    <xf numFmtId="0" fontId="6" fillId="6" borderId="4" xfId="0" applyFont="1" applyFill="1" applyBorder="1" applyAlignment="1">
      <alignment horizontal="center" vertical="top" wrapText="1"/>
    </xf>
    <xf numFmtId="0" fontId="7" fillId="5" borderId="11" xfId="0" applyFont="1" applyFill="1" applyBorder="1" applyAlignment="1">
      <alignment horizontal="left" vertical="top" wrapText="1"/>
    </xf>
    <xf numFmtId="0" fontId="7" fillId="6" borderId="5" xfId="0" applyFont="1" applyFill="1" applyBorder="1" applyAlignment="1">
      <alignment horizontal="left" vertical="top" wrapText="1"/>
    </xf>
    <xf numFmtId="0" fontId="7" fillId="6" borderId="10" xfId="0" applyFont="1" applyFill="1" applyBorder="1" applyAlignment="1">
      <alignment horizontal="left" vertical="top" wrapText="1"/>
    </xf>
    <xf numFmtId="0" fontId="7" fillId="6" borderId="11" xfId="0" applyFont="1" applyFill="1" applyBorder="1" applyAlignment="1">
      <alignment horizontal="left" vertical="top" wrapText="1"/>
    </xf>
    <xf numFmtId="0" fontId="7" fillId="6" borderId="13" xfId="0" applyFont="1" applyFill="1" applyBorder="1" applyAlignment="1">
      <alignment horizontal="left" vertical="top" wrapText="1"/>
    </xf>
    <xf numFmtId="0" fontId="12" fillId="5" borderId="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22" fillId="8" borderId="2" xfId="0" applyFont="1" applyFill="1" applyBorder="1" applyAlignment="1">
      <alignment horizontal="center" vertical="top" wrapText="1"/>
    </xf>
    <xf numFmtId="0" fontId="6" fillId="6" borderId="1" xfId="0" applyFont="1" applyFill="1" applyBorder="1" applyAlignment="1">
      <alignment horizontal="center" vertical="top" wrapText="1"/>
    </xf>
    <xf numFmtId="0" fontId="22" fillId="8" borderId="5" xfId="0" applyFont="1" applyFill="1" applyBorder="1" applyAlignment="1">
      <alignment horizontal="center" vertical="top" wrapText="1"/>
    </xf>
    <xf numFmtId="0" fontId="22" fillId="8" borderId="6" xfId="0" applyFont="1" applyFill="1" applyBorder="1" applyAlignment="1">
      <alignment horizontal="center" vertical="top" wrapText="1"/>
    </xf>
    <xf numFmtId="0" fontId="22" fillId="8" borderId="10" xfId="0" applyFont="1" applyFill="1" applyBorder="1" applyAlignment="1">
      <alignment horizontal="center" vertical="top" wrapText="1"/>
    </xf>
    <xf numFmtId="0" fontId="22" fillId="8" borderId="11" xfId="0" applyFont="1" applyFill="1" applyBorder="1" applyAlignment="1">
      <alignment horizontal="center" vertical="top" wrapText="1"/>
    </xf>
    <xf numFmtId="0" fontId="22" fillId="8" borderId="12" xfId="0" applyFont="1" applyFill="1" applyBorder="1" applyAlignment="1">
      <alignment horizontal="center" vertical="top" wrapText="1"/>
    </xf>
    <xf numFmtId="0" fontId="22" fillId="8" borderId="13" xfId="0" applyFont="1" applyFill="1" applyBorder="1" applyAlignment="1">
      <alignment horizontal="center" vertical="top" wrapText="1"/>
    </xf>
    <xf numFmtId="0" fontId="22" fillId="8" borderId="8" xfId="0" applyFont="1" applyFill="1" applyBorder="1" applyAlignment="1">
      <alignment horizontal="left" vertical="center" wrapText="1"/>
    </xf>
    <xf numFmtId="0" fontId="22" fillId="8" borderId="9" xfId="0" applyFont="1" applyFill="1" applyBorder="1" applyAlignment="1">
      <alignment horizontal="left" vertical="center" wrapText="1"/>
    </xf>
  </cellXfs>
  <cellStyles count="5">
    <cellStyle name="Currency" xfId="4" builtinId="4"/>
    <cellStyle name="Currency 2" xfId="2" xr:uid="{00000000-0005-0000-0000-000000000000}"/>
    <cellStyle name="Hyperlink" xfId="3" builtinId="8"/>
    <cellStyle name="Normal" xfId="0" builtinId="0"/>
    <cellStyle name="Normal 2" xfId="1" xr:uid="{00000000-0005-0000-0000-000002000000}"/>
  </cellStyles>
  <dxfs count="7">
    <dxf>
      <font>
        <color theme="0"/>
      </font>
    </dxf>
    <dxf>
      <font>
        <color theme="0"/>
      </font>
    </dxf>
    <dxf>
      <font>
        <color theme="0"/>
      </font>
    </dxf>
    <dxf>
      <font>
        <color theme="0"/>
      </font>
    </dxf>
    <dxf>
      <font>
        <strike val="0"/>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Marjolein Mens" id="{2511557A-26E7-428D-A57C-85A5A61A6B0A}" userId="S::Marjolein.Mens@deltares.nl::c66b95f6-2f24-4fd5-8ede-ecc1646c5d3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23-09-01T15:16:54.33" personId="{2511557A-26E7-428D-A57C-85A5A61A6B0A}" id="{C26218D1-CD6E-47D7-8B95-10DC81D8F1B6}">
    <text>Deze nog uitsplitsen naar natuurgebieden en landbouwgebieden. Dan kun je relateren aan zoetwaterdoel en aan de hand hiervan kwalitatieve effecten op bv landbouw/natschade inschatten</text>
  </threadedComment>
  <threadedComment ref="C3" dT="2023-09-01T15:09:36.28" personId="{2511557A-26E7-428D-A57C-85A5A61A6B0A}" id="{18F51F27-D1EB-409D-A06B-50E2CB64A87B}">
    <text>Snap niet helemaal wat je hiermee bedoelt</text>
  </threadedComment>
  <threadedComment ref="C7" dT="2023-09-01T15:13:36.50" personId="{2511557A-26E7-428D-A57C-85A5A61A6B0A}" id="{01DB77BF-6983-4CE2-9FC5-F1ECAEFF502E}">
    <text>Hoe is dit bedoeld? Het effect moet opgegeven worden voor het totaal neem ik aan</text>
  </threadedComment>
  <threadedComment ref="J7" dT="2023-09-01T15:14:42.14" personId="{2511557A-26E7-428D-A57C-85A5A61A6B0A}" id="{3F24B958-9F98-4BDA-9A76-99835E09A19F}">
    <text>Dit is alweer moeilijk geval om in te schatten. Maar laat nu maar staan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2"/>
  </sheetPr>
  <dimension ref="A1:D20"/>
  <sheetViews>
    <sheetView showGridLines="0" zoomScale="138" zoomScaleNormal="138" workbookViewId="0">
      <selection activeCell="B8" sqref="B8"/>
    </sheetView>
  </sheetViews>
  <sheetFormatPr defaultColWidth="8.88671875" defaultRowHeight="10.199999999999999" x14ac:dyDescent="0.2"/>
  <cols>
    <col min="1" max="1" width="27.109375" style="2" customWidth="1"/>
    <col min="2" max="2" width="20.109375" style="2" customWidth="1"/>
    <col min="3" max="3" width="22.44140625" style="2" bestFit="1" customWidth="1"/>
    <col min="4" max="4" width="18" style="2" bestFit="1" customWidth="1"/>
    <col min="5" max="16384" width="8.88671875" style="2"/>
  </cols>
  <sheetData>
    <row r="1" spans="1:4" x14ac:dyDescent="0.2">
      <c r="A1" s="10" t="s">
        <v>3</v>
      </c>
    </row>
    <row r="2" spans="1:4" x14ac:dyDescent="0.2">
      <c r="A2" s="11" t="s">
        <v>0</v>
      </c>
      <c r="B2" s="108" t="s">
        <v>214</v>
      </c>
      <c r="C2" s="122" t="s">
        <v>55</v>
      </c>
      <c r="D2" s="123"/>
    </row>
    <row r="3" spans="1:4" x14ac:dyDescent="0.2">
      <c r="A3" s="10"/>
    </row>
    <row r="4" spans="1:4" ht="24.6" customHeight="1" x14ac:dyDescent="0.2">
      <c r="A4" s="11" t="s">
        <v>50</v>
      </c>
      <c r="B4" s="121" t="s">
        <v>69</v>
      </c>
      <c r="C4" s="121"/>
      <c r="D4" s="121"/>
    </row>
    <row r="5" spans="1:4" x14ac:dyDescent="0.2">
      <c r="A5" s="11"/>
      <c r="B5" s="11" t="s">
        <v>47</v>
      </c>
      <c r="C5" s="11" t="s">
        <v>48</v>
      </c>
      <c r="D5" s="11" t="s">
        <v>49</v>
      </c>
    </row>
    <row r="6" spans="1:4" x14ac:dyDescent="0.2">
      <c r="A6" s="30" t="s">
        <v>51</v>
      </c>
      <c r="B6" s="27"/>
      <c r="C6" s="28"/>
      <c r="D6" s="29"/>
    </row>
    <row r="7" spans="1:4" x14ac:dyDescent="0.2">
      <c r="A7" s="30" t="s">
        <v>45</v>
      </c>
      <c r="B7" s="27"/>
      <c r="C7" s="28"/>
      <c r="D7" s="29"/>
    </row>
    <row r="8" spans="1:4" x14ac:dyDescent="0.2">
      <c r="A8" s="30" t="s">
        <v>52</v>
      </c>
      <c r="B8" s="27"/>
      <c r="C8" s="29"/>
      <c r="D8" s="29"/>
    </row>
    <row r="9" spans="1:4" x14ac:dyDescent="0.2">
      <c r="A9" s="30" t="s">
        <v>53</v>
      </c>
      <c r="B9" s="29"/>
      <c r="C9" s="29"/>
      <c r="D9" s="29"/>
    </row>
    <row r="10" spans="1:4" x14ac:dyDescent="0.2">
      <c r="A10" s="30" t="s">
        <v>54</v>
      </c>
      <c r="B10" s="29"/>
      <c r="C10" s="29"/>
      <c r="D10" s="29"/>
    </row>
    <row r="12" spans="1:4" x14ac:dyDescent="0.2">
      <c r="A12" s="2" t="s">
        <v>72</v>
      </c>
    </row>
    <row r="13" spans="1:4" x14ac:dyDescent="0.2">
      <c r="A13" s="13"/>
      <c r="B13" s="9"/>
    </row>
    <row r="14" spans="1:4" x14ac:dyDescent="0.2">
      <c r="A14" s="2" t="s">
        <v>75</v>
      </c>
    </row>
    <row r="16" spans="1:4" x14ac:dyDescent="0.2">
      <c r="A16" s="11"/>
      <c r="B16" s="11" t="s">
        <v>47</v>
      </c>
      <c r="C16" s="11" t="s">
        <v>48</v>
      </c>
      <c r="D16" s="11" t="s">
        <v>49</v>
      </c>
    </row>
    <row r="17" spans="1:4" x14ac:dyDescent="0.2">
      <c r="A17" s="11" t="s">
        <v>70</v>
      </c>
      <c r="B17" s="27"/>
      <c r="C17" s="28"/>
      <c r="D17" s="29"/>
    </row>
    <row r="18" spans="1:4" x14ac:dyDescent="0.2">
      <c r="A18" s="11" t="s">
        <v>71</v>
      </c>
      <c r="B18" s="27" t="s">
        <v>154</v>
      </c>
      <c r="C18" s="28" t="s">
        <v>155</v>
      </c>
      <c r="D18" s="29" t="s">
        <v>156</v>
      </c>
    </row>
    <row r="20" spans="1:4" x14ac:dyDescent="0.2">
      <c r="A20" s="2" t="s">
        <v>170</v>
      </c>
    </row>
  </sheetData>
  <sheetProtection algorithmName="SHA-512" hashValue="Xx6uOXHmb0Nq+owXqCnsBTLxDiJ/wTk5zZacr3jtKMbElIcWnrzoHk3qpNvbtQlz1a/4k+ooKoCAGuyH5qIh5g==" saltValue="jAl1jnNDEgY1F22nV+ufiw==" spinCount="100000" sheet="1" objects="1" scenarios="1"/>
  <mergeCells count="2">
    <mergeCell ref="B4:D4"/>
    <mergeCell ref="C2:D2"/>
  </mergeCells>
  <dataValidations count="1">
    <dataValidation type="list" allowBlank="1" showInputMessage="1" showErrorMessage="1" sqref="B2" xr:uid="{8C72694D-52C0-4FA0-9FD2-B2C8AD737A6C}">
      <formula1>Regios</formula1>
    </dataValidation>
  </dataValidations>
  <pageMargins left="0.70866141732283472" right="0.70866141732283472" top="0.74803149606299213" bottom="0.74803149606299213" header="0.31496062992125984" footer="0.31496062992125984"/>
  <pageSetup paperSize="9" orientation="landscape"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pageSetUpPr fitToPage="1"/>
  </sheetPr>
  <dimension ref="A1:I41"/>
  <sheetViews>
    <sheetView showGridLines="0" zoomScale="89" zoomScaleNormal="89" workbookViewId="0">
      <selection activeCell="A7" sqref="A7"/>
    </sheetView>
  </sheetViews>
  <sheetFormatPr defaultColWidth="8.88671875" defaultRowHeight="10.199999999999999" x14ac:dyDescent="0.3"/>
  <cols>
    <col min="1" max="1" width="4.6640625" style="42" customWidth="1"/>
    <col min="2" max="2" width="20.6640625" style="42" customWidth="1"/>
    <col min="3" max="3" width="35.6640625" style="42" customWidth="1"/>
    <col min="4" max="6" width="14.5546875" style="42" customWidth="1"/>
    <col min="7" max="7" width="30.109375" style="42" customWidth="1"/>
    <col min="8" max="9" width="20.6640625" style="42" customWidth="1"/>
    <col min="10" max="16384" width="8.88671875" style="42"/>
  </cols>
  <sheetData>
    <row r="1" spans="1:9" s="15" customFormat="1" ht="13.8" x14ac:dyDescent="0.2">
      <c r="A1" s="10" t="s">
        <v>76</v>
      </c>
    </row>
    <row r="2" spans="1:9" s="17" customFormat="1" ht="13.8" x14ac:dyDescent="0.3">
      <c r="A2" s="16" t="s">
        <v>1</v>
      </c>
      <c r="B2" s="16" t="s">
        <v>10</v>
      </c>
      <c r="C2" s="16" t="s">
        <v>11</v>
      </c>
      <c r="D2" s="124" t="s">
        <v>17</v>
      </c>
      <c r="E2" s="125"/>
      <c r="F2" s="126"/>
      <c r="G2" s="14" t="s">
        <v>148</v>
      </c>
      <c r="H2" s="16" t="s">
        <v>169</v>
      </c>
      <c r="I2" s="16" t="s">
        <v>159</v>
      </c>
    </row>
    <row r="3" spans="1:9" s="15" customFormat="1" ht="18" customHeight="1" x14ac:dyDescent="0.3">
      <c r="A3" s="20"/>
      <c r="B3" s="20"/>
      <c r="C3" s="20"/>
      <c r="D3" s="18"/>
      <c r="E3" s="25"/>
      <c r="F3" s="25"/>
      <c r="G3" s="25"/>
      <c r="H3" s="19"/>
      <c r="I3" s="20"/>
    </row>
    <row r="4" spans="1:9" s="12" customFormat="1" ht="148.19999999999999" customHeight="1" x14ac:dyDescent="0.3">
      <c r="A4" s="6" t="s">
        <v>207</v>
      </c>
      <c r="B4" s="6" t="s">
        <v>206</v>
      </c>
      <c r="C4" s="6" t="s">
        <v>86</v>
      </c>
      <c r="D4" s="3" t="s">
        <v>205</v>
      </c>
      <c r="E4" s="3" t="s">
        <v>204</v>
      </c>
      <c r="F4" s="3" t="s">
        <v>151</v>
      </c>
      <c r="G4" s="26" t="s">
        <v>203</v>
      </c>
      <c r="H4" s="4" t="s">
        <v>202</v>
      </c>
      <c r="I4" s="6" t="s">
        <v>160</v>
      </c>
    </row>
    <row r="5" spans="1:9" s="12" customFormat="1" ht="122.4" x14ac:dyDescent="0.3">
      <c r="A5" s="44" t="s">
        <v>61</v>
      </c>
      <c r="B5" s="44" t="s">
        <v>26</v>
      </c>
      <c r="C5" s="44" t="s">
        <v>27</v>
      </c>
      <c r="D5" s="22" t="s">
        <v>146</v>
      </c>
      <c r="E5" s="22" t="s">
        <v>149</v>
      </c>
      <c r="F5" s="22" t="s">
        <v>147</v>
      </c>
      <c r="G5" s="22" t="str">
        <f>IF(D5="","",IF(OR(D5="pilot",D5="onderzoek",D5="overig"),"Regio vult FS0 in en benodigde bijdrage van DP (in FS2b kolom E en I) - rest FS2, FS1, FS3 n.v.t.",IF(E5="","Overige kolommen invullen",IF(E5="langere termijn uitvoeringsmaatregel","Regio vult FS0 in; FS1, FS2, FS3 n.v.t.",IF(F5="","Overige kolommen invullen",IF(F5="grote(re) maatregel / programmateam","Regio vult FS0 en FS1 in, en Programmateam FS2 en FS3","Regio vult FS0, FS1 en FS2 in, Programmateam FS3"))))))</f>
        <v>Regio vult FS0, FS1 en FS2 in, Programmateam FS3</v>
      </c>
      <c r="H5" s="7" t="s">
        <v>208</v>
      </c>
      <c r="I5" s="8" t="s">
        <v>161</v>
      </c>
    </row>
    <row r="6" spans="1:9" ht="30.6" customHeight="1" x14ac:dyDescent="0.3">
      <c r="A6" s="45">
        <v>1</v>
      </c>
      <c r="B6" s="46"/>
      <c r="C6" s="47"/>
      <c r="D6" s="31"/>
      <c r="E6" s="31"/>
      <c r="F6" s="31"/>
      <c r="G6" s="120" t="str">
        <f t="shared" ref="G6:G41" si="0">IF(D6="","",IF(OR(D6="pilot",D6="onderzoek",D6="overig"),"Regio vult FS0 in en benodigde bijdrage van DP (in FS2b kolom E en I) - rest FS2, FS1, FS3 n.v.t.",IF(E6="","Overige kolommen invullen",IF(E6="langere termijn uitvoeringsmaatregel","Regio vult FS0 in; FS1, FS2, FS3 n.v.t.",IF(F6="","Overige kolommen invullen",IF(F6="grote(re) maatregel / programmateam","Regio vult FS0 en FS1 in, en Programmateam FS2 en FS3","Regio vult FS0, FS1 en FS2 in, Programmateam FS3"))))))</f>
        <v/>
      </c>
      <c r="H6" s="33"/>
      <c r="I6" s="33"/>
    </row>
    <row r="7" spans="1:9" ht="30.6" customHeight="1" x14ac:dyDescent="0.3">
      <c r="A7" s="45">
        <v>2</v>
      </c>
      <c r="B7" s="46"/>
      <c r="C7" s="47"/>
      <c r="D7" s="31"/>
      <c r="E7" s="31"/>
      <c r="F7" s="31"/>
      <c r="G7" s="120" t="str">
        <f t="shared" si="0"/>
        <v/>
      </c>
      <c r="H7" s="33"/>
      <c r="I7" s="33"/>
    </row>
    <row r="8" spans="1:9" ht="30.6" customHeight="1" x14ac:dyDescent="0.3">
      <c r="A8" s="45">
        <v>3</v>
      </c>
      <c r="B8" s="46"/>
      <c r="C8" s="47"/>
      <c r="D8" s="31"/>
      <c r="E8" s="31"/>
      <c r="F8" s="31"/>
      <c r="G8" s="120" t="str">
        <f t="shared" si="0"/>
        <v/>
      </c>
      <c r="H8" s="33"/>
      <c r="I8" s="33"/>
    </row>
    <row r="9" spans="1:9" ht="30.6" customHeight="1" x14ac:dyDescent="0.3">
      <c r="A9" s="45">
        <v>4</v>
      </c>
      <c r="B9" s="46"/>
      <c r="C9" s="47"/>
      <c r="D9" s="31"/>
      <c r="E9" s="31"/>
      <c r="F9" s="31"/>
      <c r="G9" s="120" t="str">
        <f t="shared" si="0"/>
        <v/>
      </c>
      <c r="H9" s="33"/>
      <c r="I9" s="33"/>
    </row>
    <row r="10" spans="1:9" ht="30.6" customHeight="1" x14ac:dyDescent="0.3">
      <c r="A10" s="45">
        <v>5</v>
      </c>
      <c r="B10" s="46"/>
      <c r="C10" s="47"/>
      <c r="D10" s="31"/>
      <c r="E10" s="31"/>
      <c r="F10" s="31"/>
      <c r="G10" s="120" t="str">
        <f t="shared" si="0"/>
        <v/>
      </c>
      <c r="H10" s="33"/>
      <c r="I10" s="33"/>
    </row>
    <row r="11" spans="1:9" ht="30.6" customHeight="1" x14ac:dyDescent="0.3">
      <c r="A11" s="45">
        <v>6</v>
      </c>
      <c r="B11" s="46"/>
      <c r="C11" s="47"/>
      <c r="D11" s="31"/>
      <c r="E11" s="31"/>
      <c r="F11" s="31"/>
      <c r="G11" s="120" t="str">
        <f t="shared" si="0"/>
        <v/>
      </c>
      <c r="H11" s="33"/>
      <c r="I11" s="33"/>
    </row>
    <row r="12" spans="1:9" ht="30.6" customHeight="1" x14ac:dyDescent="0.3">
      <c r="A12" s="45">
        <v>7</v>
      </c>
      <c r="B12" s="46"/>
      <c r="C12" s="47"/>
      <c r="D12" s="31"/>
      <c r="E12" s="31"/>
      <c r="F12" s="31"/>
      <c r="G12" s="120" t="str">
        <f t="shared" si="0"/>
        <v/>
      </c>
      <c r="H12" s="33"/>
      <c r="I12" s="33"/>
    </row>
    <row r="13" spans="1:9" ht="30.6" customHeight="1" x14ac:dyDescent="0.3">
      <c r="A13" s="45">
        <v>8</v>
      </c>
      <c r="B13" s="46"/>
      <c r="C13" s="47"/>
      <c r="D13" s="31"/>
      <c r="E13" s="31"/>
      <c r="F13" s="31"/>
      <c r="G13" s="120" t="str">
        <f t="shared" si="0"/>
        <v/>
      </c>
      <c r="H13" s="33"/>
      <c r="I13" s="33"/>
    </row>
    <row r="14" spans="1:9" ht="30.6" customHeight="1" x14ac:dyDescent="0.3">
      <c r="A14" s="45">
        <v>9</v>
      </c>
      <c r="B14" s="46"/>
      <c r="C14" s="47"/>
      <c r="D14" s="31"/>
      <c r="E14" s="31"/>
      <c r="F14" s="31"/>
      <c r="G14" s="120" t="str">
        <f t="shared" si="0"/>
        <v/>
      </c>
      <c r="H14" s="33"/>
      <c r="I14" s="33"/>
    </row>
    <row r="15" spans="1:9" ht="30.6" customHeight="1" x14ac:dyDescent="0.3">
      <c r="A15" s="45">
        <v>10</v>
      </c>
      <c r="B15" s="46"/>
      <c r="C15" s="47"/>
      <c r="D15" s="31"/>
      <c r="E15" s="31"/>
      <c r="F15" s="31"/>
      <c r="G15" s="120" t="str">
        <f t="shared" si="0"/>
        <v/>
      </c>
      <c r="H15" s="33"/>
      <c r="I15" s="33"/>
    </row>
    <row r="16" spans="1:9" ht="30.6" customHeight="1" x14ac:dyDescent="0.3">
      <c r="A16" s="45">
        <v>11</v>
      </c>
      <c r="B16" s="46"/>
      <c r="C16" s="47"/>
      <c r="D16" s="31"/>
      <c r="E16" s="31"/>
      <c r="F16" s="31"/>
      <c r="G16" s="120" t="str">
        <f t="shared" si="0"/>
        <v/>
      </c>
      <c r="H16" s="33"/>
      <c r="I16" s="33"/>
    </row>
    <row r="17" spans="1:9" ht="30.6" customHeight="1" x14ac:dyDescent="0.3">
      <c r="A17" s="45">
        <v>12</v>
      </c>
      <c r="B17" s="46"/>
      <c r="C17" s="47"/>
      <c r="D17" s="31"/>
      <c r="E17" s="31"/>
      <c r="F17" s="31"/>
      <c r="G17" s="120" t="str">
        <f t="shared" si="0"/>
        <v/>
      </c>
      <c r="H17" s="33"/>
      <c r="I17" s="33"/>
    </row>
    <row r="18" spans="1:9" ht="30.6" customHeight="1" x14ac:dyDescent="0.3">
      <c r="A18" s="45">
        <v>13</v>
      </c>
      <c r="B18" s="46"/>
      <c r="C18" s="47"/>
      <c r="D18" s="31"/>
      <c r="E18" s="31"/>
      <c r="F18" s="31"/>
      <c r="G18" s="120" t="str">
        <f t="shared" si="0"/>
        <v/>
      </c>
      <c r="H18" s="33"/>
      <c r="I18" s="33"/>
    </row>
    <row r="19" spans="1:9" ht="30.6" customHeight="1" x14ac:dyDescent="0.3">
      <c r="A19" s="45">
        <v>14</v>
      </c>
      <c r="B19" s="46"/>
      <c r="C19" s="47"/>
      <c r="D19" s="31"/>
      <c r="E19" s="31"/>
      <c r="F19" s="31"/>
      <c r="G19" s="120" t="str">
        <f t="shared" si="0"/>
        <v/>
      </c>
      <c r="H19" s="33"/>
      <c r="I19" s="33"/>
    </row>
    <row r="20" spans="1:9" ht="30.6" customHeight="1" x14ac:dyDescent="0.3">
      <c r="A20" s="45">
        <v>15</v>
      </c>
      <c r="B20" s="46"/>
      <c r="C20" s="47"/>
      <c r="D20" s="31"/>
      <c r="E20" s="31"/>
      <c r="F20" s="31"/>
      <c r="G20" s="120" t="str">
        <f t="shared" si="0"/>
        <v/>
      </c>
      <c r="H20" s="33"/>
      <c r="I20" s="33"/>
    </row>
    <row r="21" spans="1:9" ht="30.6" customHeight="1" x14ac:dyDescent="0.3">
      <c r="A21" s="45">
        <v>16</v>
      </c>
      <c r="B21" s="46"/>
      <c r="C21" s="47"/>
      <c r="D21" s="31"/>
      <c r="E21" s="31"/>
      <c r="F21" s="31"/>
      <c r="G21" s="120" t="str">
        <f t="shared" si="0"/>
        <v/>
      </c>
      <c r="H21" s="33"/>
      <c r="I21" s="33"/>
    </row>
    <row r="22" spans="1:9" ht="30.6" customHeight="1" x14ac:dyDescent="0.3">
      <c r="A22" s="45">
        <v>17</v>
      </c>
      <c r="B22" s="46"/>
      <c r="C22" s="47"/>
      <c r="D22" s="31"/>
      <c r="E22" s="31"/>
      <c r="F22" s="31"/>
      <c r="G22" s="120" t="str">
        <f t="shared" si="0"/>
        <v/>
      </c>
      <c r="H22" s="33"/>
      <c r="I22" s="33"/>
    </row>
    <row r="23" spans="1:9" ht="30.6" customHeight="1" x14ac:dyDescent="0.3">
      <c r="A23" s="45">
        <v>18</v>
      </c>
      <c r="B23" s="46"/>
      <c r="C23" s="47"/>
      <c r="D23" s="31"/>
      <c r="E23" s="31"/>
      <c r="F23" s="31"/>
      <c r="G23" s="120" t="str">
        <f t="shared" si="0"/>
        <v/>
      </c>
      <c r="H23" s="33"/>
      <c r="I23" s="33"/>
    </row>
    <row r="24" spans="1:9" ht="30.6" customHeight="1" x14ac:dyDescent="0.3">
      <c r="A24" s="45">
        <v>19</v>
      </c>
      <c r="B24" s="46"/>
      <c r="C24" s="47"/>
      <c r="D24" s="31"/>
      <c r="E24" s="31"/>
      <c r="F24" s="31"/>
      <c r="G24" s="120" t="str">
        <f t="shared" si="0"/>
        <v/>
      </c>
      <c r="H24" s="33"/>
      <c r="I24" s="33"/>
    </row>
    <row r="25" spans="1:9" ht="30.6" customHeight="1" x14ac:dyDescent="0.3">
      <c r="A25" s="45">
        <v>20</v>
      </c>
      <c r="B25" s="46"/>
      <c r="C25" s="47"/>
      <c r="D25" s="31"/>
      <c r="E25" s="31"/>
      <c r="F25" s="31"/>
      <c r="G25" s="120" t="str">
        <f t="shared" si="0"/>
        <v/>
      </c>
      <c r="H25" s="33"/>
      <c r="I25" s="33"/>
    </row>
    <row r="26" spans="1:9" ht="30.6" customHeight="1" x14ac:dyDescent="0.3">
      <c r="A26" s="45">
        <v>21</v>
      </c>
      <c r="B26" s="46"/>
      <c r="C26" s="47"/>
      <c r="D26" s="31"/>
      <c r="E26" s="31"/>
      <c r="F26" s="31"/>
      <c r="G26" s="120" t="str">
        <f t="shared" si="0"/>
        <v/>
      </c>
      <c r="H26" s="33"/>
      <c r="I26" s="33"/>
    </row>
    <row r="27" spans="1:9" ht="30.6" customHeight="1" x14ac:dyDescent="0.3">
      <c r="A27" s="45">
        <v>22</v>
      </c>
      <c r="B27" s="46"/>
      <c r="C27" s="47"/>
      <c r="D27" s="31"/>
      <c r="E27" s="31"/>
      <c r="F27" s="31"/>
      <c r="G27" s="120" t="str">
        <f t="shared" si="0"/>
        <v/>
      </c>
      <c r="H27" s="33"/>
      <c r="I27" s="33"/>
    </row>
    <row r="28" spans="1:9" ht="30.6" customHeight="1" x14ac:dyDescent="0.3">
      <c r="A28" s="45">
        <v>23</v>
      </c>
      <c r="B28" s="46"/>
      <c r="C28" s="47"/>
      <c r="D28" s="31"/>
      <c r="E28" s="31"/>
      <c r="F28" s="31"/>
      <c r="G28" s="120" t="str">
        <f t="shared" si="0"/>
        <v/>
      </c>
      <c r="H28" s="33"/>
      <c r="I28" s="33"/>
    </row>
    <row r="29" spans="1:9" ht="30.6" customHeight="1" x14ac:dyDescent="0.3">
      <c r="A29" s="45">
        <v>24</v>
      </c>
      <c r="B29" s="46"/>
      <c r="C29" s="47"/>
      <c r="D29" s="31"/>
      <c r="E29" s="31"/>
      <c r="F29" s="31"/>
      <c r="G29" s="120" t="str">
        <f t="shared" si="0"/>
        <v/>
      </c>
      <c r="H29" s="33"/>
      <c r="I29" s="33"/>
    </row>
    <row r="30" spans="1:9" ht="30.6" customHeight="1" x14ac:dyDescent="0.3">
      <c r="A30" s="45">
        <v>25</v>
      </c>
      <c r="B30" s="46"/>
      <c r="C30" s="47"/>
      <c r="D30" s="31"/>
      <c r="E30" s="31"/>
      <c r="F30" s="31"/>
      <c r="G30" s="120" t="str">
        <f t="shared" si="0"/>
        <v/>
      </c>
      <c r="H30" s="33"/>
      <c r="I30" s="33"/>
    </row>
    <row r="31" spans="1:9" ht="30.6" customHeight="1" x14ac:dyDescent="0.3">
      <c r="A31" s="45">
        <v>26</v>
      </c>
      <c r="B31" s="46"/>
      <c r="C31" s="47"/>
      <c r="D31" s="31"/>
      <c r="E31" s="31"/>
      <c r="F31" s="31"/>
      <c r="G31" s="120" t="str">
        <f t="shared" si="0"/>
        <v/>
      </c>
      <c r="H31" s="33"/>
      <c r="I31" s="33"/>
    </row>
    <row r="32" spans="1:9" ht="30.6" customHeight="1" x14ac:dyDescent="0.3">
      <c r="A32" s="45">
        <v>27</v>
      </c>
      <c r="B32" s="46"/>
      <c r="C32" s="47"/>
      <c r="D32" s="31"/>
      <c r="E32" s="31"/>
      <c r="F32" s="31"/>
      <c r="G32" s="120" t="str">
        <f t="shared" si="0"/>
        <v/>
      </c>
      <c r="H32" s="33"/>
      <c r="I32" s="33"/>
    </row>
    <row r="33" spans="1:9" ht="30.6" customHeight="1" x14ac:dyDescent="0.3">
      <c r="A33" s="45">
        <v>28</v>
      </c>
      <c r="B33" s="46"/>
      <c r="C33" s="47"/>
      <c r="D33" s="31"/>
      <c r="E33" s="31"/>
      <c r="F33" s="31"/>
      <c r="G33" s="120" t="str">
        <f t="shared" si="0"/>
        <v/>
      </c>
      <c r="H33" s="33"/>
      <c r="I33" s="33"/>
    </row>
    <row r="34" spans="1:9" ht="30.6" customHeight="1" x14ac:dyDescent="0.3">
      <c r="A34" s="45">
        <v>29</v>
      </c>
      <c r="B34" s="46"/>
      <c r="C34" s="47"/>
      <c r="D34" s="31"/>
      <c r="E34" s="31"/>
      <c r="F34" s="31"/>
      <c r="G34" s="120" t="str">
        <f t="shared" si="0"/>
        <v/>
      </c>
      <c r="H34" s="33"/>
      <c r="I34" s="33"/>
    </row>
    <row r="35" spans="1:9" ht="30.6" customHeight="1" x14ac:dyDescent="0.3">
      <c r="A35" s="45">
        <v>30</v>
      </c>
      <c r="B35" s="46"/>
      <c r="C35" s="47"/>
      <c r="D35" s="31"/>
      <c r="E35" s="31"/>
      <c r="F35" s="31"/>
      <c r="G35" s="120" t="str">
        <f t="shared" si="0"/>
        <v/>
      </c>
      <c r="H35" s="33"/>
      <c r="I35" s="33"/>
    </row>
    <row r="36" spans="1:9" ht="30.6" customHeight="1" x14ac:dyDescent="0.3">
      <c r="A36" s="45">
        <v>31</v>
      </c>
      <c r="B36" s="46"/>
      <c r="C36" s="47"/>
      <c r="D36" s="31"/>
      <c r="E36" s="31"/>
      <c r="F36" s="31"/>
      <c r="G36" s="120" t="str">
        <f t="shared" si="0"/>
        <v/>
      </c>
      <c r="H36" s="33"/>
      <c r="I36" s="33"/>
    </row>
    <row r="37" spans="1:9" ht="30.6" customHeight="1" x14ac:dyDescent="0.3">
      <c r="A37" s="45">
        <v>32</v>
      </c>
      <c r="B37" s="46"/>
      <c r="C37" s="47"/>
      <c r="D37" s="31"/>
      <c r="E37" s="31"/>
      <c r="F37" s="31"/>
      <c r="G37" s="120" t="str">
        <f t="shared" si="0"/>
        <v/>
      </c>
      <c r="H37" s="33"/>
      <c r="I37" s="33"/>
    </row>
    <row r="38" spans="1:9" ht="30.6" customHeight="1" x14ac:dyDescent="0.3">
      <c r="A38" s="45">
        <v>33</v>
      </c>
      <c r="B38" s="46"/>
      <c r="C38" s="47"/>
      <c r="D38" s="31"/>
      <c r="E38" s="31"/>
      <c r="F38" s="31"/>
      <c r="G38" s="120" t="str">
        <f t="shared" si="0"/>
        <v/>
      </c>
      <c r="H38" s="33"/>
      <c r="I38" s="33"/>
    </row>
    <row r="39" spans="1:9" ht="30.6" customHeight="1" x14ac:dyDescent="0.3">
      <c r="A39" s="45">
        <v>34</v>
      </c>
      <c r="B39" s="46"/>
      <c r="C39" s="47"/>
      <c r="D39" s="31"/>
      <c r="E39" s="31"/>
      <c r="F39" s="31"/>
      <c r="G39" s="120" t="str">
        <f t="shared" si="0"/>
        <v/>
      </c>
      <c r="H39" s="33"/>
      <c r="I39" s="33"/>
    </row>
    <row r="40" spans="1:9" ht="30.6" customHeight="1" x14ac:dyDescent="0.3">
      <c r="A40" s="45">
        <v>35</v>
      </c>
      <c r="B40" s="46"/>
      <c r="C40" s="47"/>
      <c r="D40" s="31"/>
      <c r="E40" s="31"/>
      <c r="F40" s="31"/>
      <c r="G40" s="120" t="str">
        <f t="shared" si="0"/>
        <v/>
      </c>
      <c r="H40" s="33"/>
      <c r="I40" s="33"/>
    </row>
    <row r="41" spans="1:9" ht="30.6" customHeight="1" x14ac:dyDescent="0.3">
      <c r="A41" s="45">
        <v>36</v>
      </c>
      <c r="B41" s="46"/>
      <c r="C41" s="47"/>
      <c r="D41" s="31"/>
      <c r="E41" s="31"/>
      <c r="F41" s="31"/>
      <c r="G41" s="120" t="str">
        <f t="shared" si="0"/>
        <v/>
      </c>
      <c r="H41" s="33"/>
      <c r="I41" s="33"/>
    </row>
  </sheetData>
  <sheetProtection algorithmName="SHA-512" hashValue="GmS/5Jb+ETU+gev1wGyK1G5Bw1ywF22bKTH2rb00r2SPC9uzw+AQyRMO0ZfA48XDG0Mb2YNDH9ClN94zw5QFEw==" saltValue="iuzwv3Lkp+SZjPe2W7KBkA==" spinCount="100000" sheet="1" objects="1" scenarios="1"/>
  <mergeCells count="1">
    <mergeCell ref="D2:F2"/>
  </mergeCells>
  <conditionalFormatting sqref="E5:E41">
    <cfRule type="expression" dxfId="6" priority="5">
      <formula>D5="onderzoek"</formula>
    </cfRule>
    <cfRule type="expression" dxfId="5" priority="6">
      <formula>D5="overig"</formula>
    </cfRule>
    <cfRule type="expression" dxfId="4" priority="7">
      <formula>D5="pilot"</formula>
    </cfRule>
  </conditionalFormatting>
  <conditionalFormatting sqref="F5:F41">
    <cfRule type="expression" dxfId="3" priority="1">
      <formula>D5="onderzoek"</formula>
    </cfRule>
    <cfRule type="expression" dxfId="2" priority="2">
      <formula>D5="pilot"</formula>
    </cfRule>
    <cfRule type="expression" dxfId="1" priority="3">
      <formula>D5="overig"</formula>
    </cfRule>
    <cfRule type="expression" dxfId="0" priority="4">
      <formula>E5="langere termijn uitvoeringsmaatregel"</formula>
    </cfRule>
  </conditionalFormatting>
  <dataValidations count="4">
    <dataValidation type="list" allowBlank="1" showInputMessage="1" showErrorMessage="1" sqref="D5:D41" xr:uid="{51CBD200-9628-473C-A1EA-90EEBFD07644}">
      <formula1>type_maatregel</formula1>
    </dataValidation>
    <dataValidation type="list" allowBlank="1" showInputMessage="1" showErrorMessage="1" sqref="E5:E41" xr:uid="{163017FF-4974-4F52-ACDB-522BD5D85D18}">
      <formula1>KT_LT_uitvoeringsmaatregel</formula1>
    </dataValidation>
    <dataValidation type="list" allowBlank="1" showInputMessage="1" showErrorMessage="1" sqref="F5:F41" xr:uid="{30500FEF-9AFB-4EBF-9FD6-E7A6AEEB0770}">
      <formula1>lokale___regionale_maatregel</formula1>
    </dataValidation>
    <dataValidation type="list" allowBlank="1" showInputMessage="1" showErrorMessage="1" sqref="I6:I41" xr:uid="{13FCF6C3-1BBA-4629-81AD-5BAFDBBE4861}">
      <formula1>NOVI</formula1>
    </dataValidation>
  </dataValidations>
  <pageMargins left="0.70866141732283472" right="0.70866141732283472" top="0.74803149606299213" bottom="0.74803149606299213" header="0.31496062992125984" footer="0.31496062992125984"/>
  <pageSetup paperSize="9" scale="64" fitToWidth="3"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F714-84D7-4498-977B-BB97868B6747}">
  <sheetPr>
    <tabColor theme="8" tint="0.59999389629810485"/>
    <pageSetUpPr fitToPage="1"/>
  </sheetPr>
  <dimension ref="A1:Q42"/>
  <sheetViews>
    <sheetView showGridLines="0" topLeftCell="M1" zoomScale="89" zoomScaleNormal="89" workbookViewId="0">
      <selection activeCell="D9" sqref="D9"/>
    </sheetView>
  </sheetViews>
  <sheetFormatPr defaultColWidth="8.88671875" defaultRowHeight="10.199999999999999" x14ac:dyDescent="0.3"/>
  <cols>
    <col min="1" max="1" width="4.6640625" style="42" customWidth="1"/>
    <col min="2" max="4" width="20.6640625" style="42" customWidth="1"/>
    <col min="5" max="5" width="20.6640625" style="43" customWidth="1"/>
    <col min="6" max="6" width="20.6640625" style="42" customWidth="1"/>
    <col min="7" max="7" width="34.6640625" style="42" customWidth="1"/>
    <col min="8" max="8" width="11.44140625" style="43" customWidth="1"/>
    <col min="9" max="9" width="10.44140625" style="43" customWidth="1"/>
    <col min="10" max="10" width="10.88671875" style="43" customWidth="1"/>
    <col min="11" max="11" width="20.6640625" style="43" customWidth="1"/>
    <col min="12" max="13" width="20.6640625" style="42" customWidth="1"/>
    <col min="14" max="14" width="14.33203125" style="42" customWidth="1"/>
    <col min="15" max="15" width="15" style="42" customWidth="1"/>
    <col min="16" max="16" width="13.5546875" style="42" customWidth="1"/>
    <col min="17" max="16384" width="8.88671875" style="42"/>
  </cols>
  <sheetData>
    <row r="1" spans="1:17" s="15" customFormat="1" ht="13.8" x14ac:dyDescent="0.2">
      <c r="A1" s="10" t="s">
        <v>77</v>
      </c>
      <c r="E1" s="21"/>
      <c r="H1" s="21"/>
      <c r="I1" s="21"/>
      <c r="J1" s="21"/>
      <c r="K1" s="21"/>
    </row>
    <row r="2" spans="1:17" s="17" customFormat="1" ht="20.399999999999999" x14ac:dyDescent="0.3">
      <c r="A2" s="16" t="s">
        <v>1</v>
      </c>
      <c r="B2" s="16" t="s">
        <v>10</v>
      </c>
      <c r="C2" s="14" t="s">
        <v>30</v>
      </c>
      <c r="D2" s="14" t="s">
        <v>100</v>
      </c>
      <c r="E2" s="14" t="s">
        <v>19</v>
      </c>
      <c r="F2" s="16" t="s">
        <v>59</v>
      </c>
      <c r="G2" s="16" t="s">
        <v>58</v>
      </c>
      <c r="H2" s="124" t="s">
        <v>13</v>
      </c>
      <c r="I2" s="125"/>
      <c r="J2" s="125"/>
      <c r="K2" s="126"/>
      <c r="L2" s="130" t="s">
        <v>28</v>
      </c>
      <c r="M2" s="131"/>
      <c r="N2" s="125"/>
      <c r="O2" s="125"/>
      <c r="P2" s="126"/>
    </row>
    <row r="3" spans="1:17" s="15" customFormat="1" ht="18" customHeight="1" x14ac:dyDescent="0.3">
      <c r="A3" s="20"/>
      <c r="B3" s="20"/>
      <c r="C3" s="18"/>
      <c r="D3" s="21"/>
      <c r="E3" s="18"/>
      <c r="F3" s="20"/>
      <c r="G3" s="20"/>
      <c r="H3" s="18" t="s">
        <v>110</v>
      </c>
      <c r="I3" s="18" t="s">
        <v>111</v>
      </c>
      <c r="J3" s="18" t="s">
        <v>14</v>
      </c>
      <c r="K3" s="18" t="s">
        <v>16</v>
      </c>
      <c r="L3" s="20" t="s">
        <v>112</v>
      </c>
      <c r="M3" s="20" t="s">
        <v>29</v>
      </c>
      <c r="N3" s="18" t="s">
        <v>20</v>
      </c>
      <c r="O3" s="18" t="s">
        <v>12</v>
      </c>
      <c r="P3" s="18" t="s">
        <v>18</v>
      </c>
    </row>
    <row r="4" spans="1:17" s="12" customFormat="1" ht="148.19999999999999" customHeight="1" x14ac:dyDescent="0.3">
      <c r="A4" s="111" t="s">
        <v>173</v>
      </c>
      <c r="B4" s="111" t="s">
        <v>174</v>
      </c>
      <c r="C4" s="3" t="s">
        <v>162</v>
      </c>
      <c r="D4" s="3" t="s">
        <v>192</v>
      </c>
      <c r="E4" s="3" t="s">
        <v>92</v>
      </c>
      <c r="F4" s="6" t="s">
        <v>31</v>
      </c>
      <c r="G4" s="6" t="s">
        <v>91</v>
      </c>
      <c r="H4" s="127" t="s">
        <v>193</v>
      </c>
      <c r="I4" s="128"/>
      <c r="J4" s="129"/>
      <c r="K4" s="3" t="s">
        <v>74</v>
      </c>
      <c r="L4" s="6" t="s">
        <v>84</v>
      </c>
      <c r="M4" s="6" t="s">
        <v>85</v>
      </c>
      <c r="N4" s="3" t="s">
        <v>87</v>
      </c>
      <c r="O4" s="3" t="s">
        <v>15</v>
      </c>
      <c r="P4" s="3" t="s">
        <v>177</v>
      </c>
    </row>
    <row r="5" spans="1:17" s="12" customFormat="1" ht="112.2" x14ac:dyDescent="0.3">
      <c r="A5" s="44" t="s">
        <v>61</v>
      </c>
      <c r="B5" s="44" t="s">
        <v>26</v>
      </c>
      <c r="C5" s="5" t="s">
        <v>171</v>
      </c>
      <c r="D5" s="5" t="s">
        <v>62</v>
      </c>
      <c r="E5" s="5" t="s">
        <v>201</v>
      </c>
      <c r="F5" s="7" t="s">
        <v>200</v>
      </c>
      <c r="G5" s="7" t="s">
        <v>199</v>
      </c>
      <c r="H5" s="1" t="s">
        <v>35</v>
      </c>
      <c r="I5" s="1" t="s">
        <v>33</v>
      </c>
      <c r="J5" s="1" t="s">
        <v>34</v>
      </c>
      <c r="K5" s="1" t="s">
        <v>32</v>
      </c>
      <c r="L5" s="7" t="s">
        <v>82</v>
      </c>
      <c r="M5" s="8" t="s">
        <v>83</v>
      </c>
      <c r="N5" s="1" t="s">
        <v>88</v>
      </c>
      <c r="O5" s="1" t="s">
        <v>36</v>
      </c>
      <c r="P5" s="1" t="s">
        <v>191</v>
      </c>
    </row>
    <row r="6" spans="1:17" ht="30.6" customHeight="1" x14ac:dyDescent="0.3">
      <c r="A6" s="109">
        <f>FS0!A6</f>
        <v>1</v>
      </c>
      <c r="B6" s="110" t="str">
        <f>IF(FS0!B6&lt;&gt;"",FS0!B6,"")</f>
        <v/>
      </c>
      <c r="C6" s="31"/>
      <c r="D6" s="31"/>
      <c r="E6" s="31"/>
      <c r="F6" s="34"/>
      <c r="G6" s="34"/>
      <c r="H6" s="35"/>
      <c r="I6" s="31"/>
      <c r="J6" s="31"/>
      <c r="K6" s="31"/>
      <c r="L6" s="34"/>
      <c r="M6" s="34"/>
      <c r="N6" s="31"/>
      <c r="O6" s="31"/>
      <c r="P6" s="31"/>
      <c r="Q6" s="41"/>
    </row>
    <row r="7" spans="1:17" ht="30.6" customHeight="1" x14ac:dyDescent="0.3">
      <c r="A7" s="109">
        <f>FS0!A7</f>
        <v>2</v>
      </c>
      <c r="B7" s="110" t="str">
        <f>IF(FS0!B7&lt;&gt;"",FS0!B7,"")</f>
        <v/>
      </c>
      <c r="C7" s="31"/>
      <c r="D7" s="31"/>
      <c r="E7" s="31"/>
      <c r="F7" s="34"/>
      <c r="G7" s="34"/>
      <c r="H7" s="35"/>
      <c r="I7" s="31"/>
      <c r="J7" s="31"/>
      <c r="K7" s="31"/>
      <c r="L7" s="34"/>
      <c r="M7" s="34"/>
      <c r="N7" s="31"/>
      <c r="O7" s="31"/>
      <c r="P7" s="31"/>
      <c r="Q7" s="41"/>
    </row>
    <row r="8" spans="1:17" ht="30.6" customHeight="1" x14ac:dyDescent="0.3">
      <c r="A8" s="109">
        <f>FS0!A8</f>
        <v>3</v>
      </c>
      <c r="B8" s="110" t="str">
        <f>IF(FS0!B8&lt;&gt;"",FS0!B8,"")</f>
        <v/>
      </c>
      <c r="C8" s="31"/>
      <c r="D8" s="31"/>
      <c r="E8" s="31"/>
      <c r="F8" s="34"/>
      <c r="G8" s="34"/>
      <c r="H8" s="35"/>
      <c r="I8" s="31"/>
      <c r="J8" s="31"/>
      <c r="K8" s="31"/>
      <c r="L8" s="34"/>
      <c r="M8" s="34"/>
      <c r="N8" s="31"/>
      <c r="O8" s="31"/>
      <c r="P8" s="31"/>
      <c r="Q8" s="41"/>
    </row>
    <row r="9" spans="1:17" ht="30.6" customHeight="1" x14ac:dyDescent="0.3">
      <c r="A9" s="109">
        <f>FS0!A9</f>
        <v>4</v>
      </c>
      <c r="B9" s="110" t="str">
        <f>IF(FS0!B9&lt;&gt;"",FS0!B9,"")</f>
        <v/>
      </c>
      <c r="C9" s="31"/>
      <c r="D9" s="31"/>
      <c r="E9" s="31"/>
      <c r="F9" s="34"/>
      <c r="G9" s="34"/>
      <c r="H9" s="35"/>
      <c r="I9" s="31"/>
      <c r="J9" s="31"/>
      <c r="K9" s="31"/>
      <c r="L9" s="34"/>
      <c r="M9" s="34"/>
      <c r="N9" s="31"/>
      <c r="O9" s="31"/>
      <c r="P9" s="31"/>
      <c r="Q9" s="41"/>
    </row>
    <row r="10" spans="1:17" ht="30.6" customHeight="1" x14ac:dyDescent="0.3">
      <c r="A10" s="109">
        <f>FS0!A10</f>
        <v>5</v>
      </c>
      <c r="B10" s="110" t="str">
        <f>IF(FS0!B10&lt;&gt;"",FS0!B10,"")</f>
        <v/>
      </c>
      <c r="C10" s="31"/>
      <c r="D10" s="31"/>
      <c r="E10" s="31"/>
      <c r="F10" s="34"/>
      <c r="G10" s="37"/>
      <c r="H10" s="38"/>
      <c r="I10" s="39"/>
      <c r="J10" s="40"/>
      <c r="K10" s="31"/>
      <c r="L10" s="34"/>
      <c r="M10" s="34"/>
      <c r="N10" s="31"/>
      <c r="O10" s="31"/>
      <c r="P10" s="31"/>
      <c r="Q10" s="41"/>
    </row>
    <row r="11" spans="1:17" ht="30.6" customHeight="1" x14ac:dyDescent="0.3">
      <c r="A11" s="109">
        <f>FS0!A11</f>
        <v>6</v>
      </c>
      <c r="B11" s="110" t="str">
        <f>IF(FS0!B11&lt;&gt;"",FS0!B11,"")</f>
        <v/>
      </c>
      <c r="C11" s="31"/>
      <c r="D11" s="31"/>
      <c r="E11" s="31"/>
      <c r="F11" s="34"/>
      <c r="G11" s="34"/>
      <c r="H11" s="35"/>
      <c r="I11" s="31"/>
      <c r="J11" s="31"/>
      <c r="K11" s="31"/>
      <c r="L11" s="34"/>
      <c r="M11" s="34"/>
      <c r="N11" s="31"/>
      <c r="O11" s="31"/>
      <c r="P11" s="31"/>
      <c r="Q11" s="41"/>
    </row>
    <row r="12" spans="1:17" ht="30.6" customHeight="1" x14ac:dyDescent="0.3">
      <c r="A12" s="109">
        <f>FS0!A12</f>
        <v>7</v>
      </c>
      <c r="B12" s="110" t="str">
        <f>IF(FS0!B12&lt;&gt;"",FS0!B12,"")</f>
        <v/>
      </c>
      <c r="C12" s="31"/>
      <c r="D12" s="31"/>
      <c r="E12" s="31"/>
      <c r="F12" s="34"/>
      <c r="G12" s="34"/>
      <c r="H12" s="35"/>
      <c r="I12" s="31"/>
      <c r="J12" s="31"/>
      <c r="K12" s="31"/>
      <c r="L12" s="34"/>
      <c r="M12" s="34"/>
      <c r="N12" s="31"/>
      <c r="O12" s="31"/>
      <c r="P12" s="31"/>
      <c r="Q12" s="41"/>
    </row>
    <row r="13" spans="1:17" ht="30.6" customHeight="1" x14ac:dyDescent="0.3">
      <c r="A13" s="109">
        <f>FS0!A13</f>
        <v>8</v>
      </c>
      <c r="B13" s="110" t="str">
        <f>IF(FS0!B13&lt;&gt;"",FS0!B13,"")</f>
        <v/>
      </c>
      <c r="C13" s="31"/>
      <c r="D13" s="31"/>
      <c r="E13" s="31"/>
      <c r="F13" s="34"/>
      <c r="G13" s="34"/>
      <c r="H13" s="35"/>
      <c r="I13" s="31"/>
      <c r="J13" s="31"/>
      <c r="K13" s="31"/>
      <c r="L13" s="34"/>
      <c r="M13" s="34"/>
      <c r="N13" s="31"/>
      <c r="O13" s="31"/>
      <c r="P13" s="31"/>
      <c r="Q13" s="41"/>
    </row>
    <row r="14" spans="1:17" ht="30.6" customHeight="1" x14ac:dyDescent="0.3">
      <c r="A14" s="109">
        <f>FS0!A14</f>
        <v>9</v>
      </c>
      <c r="B14" s="110" t="str">
        <f>IF(FS0!B14&lt;&gt;"",FS0!B14,"")</f>
        <v/>
      </c>
      <c r="C14" s="31"/>
      <c r="D14" s="31"/>
      <c r="E14" s="31"/>
      <c r="F14" s="34"/>
      <c r="G14" s="34"/>
      <c r="H14" s="35"/>
      <c r="I14" s="31"/>
      <c r="J14" s="31"/>
      <c r="K14" s="31"/>
      <c r="L14" s="34"/>
      <c r="M14" s="34"/>
      <c r="N14" s="31"/>
      <c r="O14" s="31"/>
      <c r="P14" s="31"/>
      <c r="Q14" s="41"/>
    </row>
    <row r="15" spans="1:17" ht="30.6" customHeight="1" x14ac:dyDescent="0.3">
      <c r="A15" s="109">
        <f>FS0!A15</f>
        <v>10</v>
      </c>
      <c r="B15" s="110" t="str">
        <f>IF(FS0!B15&lt;&gt;"",FS0!B15,"")</f>
        <v/>
      </c>
      <c r="C15" s="31"/>
      <c r="D15" s="31"/>
      <c r="E15" s="31"/>
      <c r="F15" s="34"/>
      <c r="G15" s="34"/>
      <c r="H15" s="35"/>
      <c r="I15" s="31"/>
      <c r="J15" s="31"/>
      <c r="K15" s="31"/>
      <c r="L15" s="34"/>
      <c r="M15" s="34"/>
      <c r="N15" s="31"/>
      <c r="O15" s="31"/>
      <c r="P15" s="31"/>
      <c r="Q15" s="41"/>
    </row>
    <row r="16" spans="1:17" ht="30.6" customHeight="1" x14ac:dyDescent="0.3">
      <c r="A16" s="109">
        <f>FS0!A16</f>
        <v>11</v>
      </c>
      <c r="B16" s="110" t="str">
        <f>IF(FS0!B16&lt;&gt;"",FS0!B16,"")</f>
        <v/>
      </c>
      <c r="C16" s="31"/>
      <c r="D16" s="31"/>
      <c r="E16" s="31"/>
      <c r="F16" s="34"/>
      <c r="G16" s="34"/>
      <c r="H16" s="35"/>
      <c r="I16" s="31"/>
      <c r="J16" s="31"/>
      <c r="K16" s="31"/>
      <c r="L16" s="34"/>
      <c r="M16" s="34"/>
      <c r="N16" s="31"/>
      <c r="O16" s="31"/>
      <c r="P16" s="31"/>
      <c r="Q16" s="41"/>
    </row>
    <row r="17" spans="1:17" ht="30.6" customHeight="1" x14ac:dyDescent="0.3">
      <c r="A17" s="109">
        <f>FS0!A17</f>
        <v>12</v>
      </c>
      <c r="B17" s="110" t="str">
        <f>IF(FS0!B17&lt;&gt;"",FS0!B17,"")</f>
        <v/>
      </c>
      <c r="C17" s="31"/>
      <c r="D17" s="31"/>
      <c r="E17" s="31"/>
      <c r="F17" s="34"/>
      <c r="G17" s="34"/>
      <c r="H17" s="35"/>
      <c r="I17" s="31"/>
      <c r="J17" s="31"/>
      <c r="K17" s="31"/>
      <c r="L17" s="34"/>
      <c r="M17" s="34"/>
      <c r="N17" s="31"/>
      <c r="O17" s="31"/>
      <c r="P17" s="31"/>
      <c r="Q17" s="41"/>
    </row>
    <row r="18" spans="1:17" ht="30.6" customHeight="1" x14ac:dyDescent="0.3">
      <c r="A18" s="109">
        <f>FS0!A18</f>
        <v>13</v>
      </c>
      <c r="B18" s="110" t="str">
        <f>IF(FS0!B18&lt;&gt;"",FS0!B18,"")</f>
        <v/>
      </c>
      <c r="C18" s="31"/>
      <c r="D18" s="31"/>
      <c r="E18" s="31"/>
      <c r="F18" s="34"/>
      <c r="G18" s="34"/>
      <c r="H18" s="35"/>
      <c r="I18" s="31"/>
      <c r="J18" s="31"/>
      <c r="K18" s="31"/>
      <c r="L18" s="34"/>
      <c r="M18" s="34"/>
      <c r="N18" s="31"/>
      <c r="O18" s="31"/>
      <c r="P18" s="31"/>
      <c r="Q18" s="41"/>
    </row>
    <row r="19" spans="1:17" ht="30.6" customHeight="1" x14ac:dyDescent="0.3">
      <c r="A19" s="109">
        <f>FS0!A19</f>
        <v>14</v>
      </c>
      <c r="B19" s="110" t="str">
        <f>IF(FS0!B19&lt;&gt;"",FS0!B19,"")</f>
        <v/>
      </c>
      <c r="C19" s="31"/>
      <c r="D19" s="31"/>
      <c r="E19" s="31"/>
      <c r="F19" s="34"/>
      <c r="G19" s="34"/>
      <c r="H19" s="35"/>
      <c r="I19" s="31"/>
      <c r="J19" s="31"/>
      <c r="K19" s="31"/>
      <c r="L19" s="34"/>
      <c r="M19" s="34"/>
      <c r="N19" s="31"/>
      <c r="O19" s="31"/>
      <c r="P19" s="31"/>
      <c r="Q19" s="41"/>
    </row>
    <row r="20" spans="1:17" ht="30.6" customHeight="1" x14ac:dyDescent="0.3">
      <c r="A20" s="109">
        <f>FS0!A20</f>
        <v>15</v>
      </c>
      <c r="B20" s="110" t="str">
        <f>IF(FS0!B20&lt;&gt;"",FS0!B20,"")</f>
        <v/>
      </c>
      <c r="C20" s="31"/>
      <c r="D20" s="31"/>
      <c r="E20" s="31"/>
      <c r="F20" s="34"/>
      <c r="G20" s="34"/>
      <c r="H20" s="35"/>
      <c r="I20" s="31"/>
      <c r="J20" s="31"/>
      <c r="K20" s="31"/>
      <c r="L20" s="34"/>
      <c r="M20" s="34"/>
      <c r="N20" s="31"/>
      <c r="O20" s="31"/>
      <c r="P20" s="31"/>
      <c r="Q20" s="41"/>
    </row>
    <row r="21" spans="1:17" ht="30.6" customHeight="1" x14ac:dyDescent="0.3">
      <c r="A21" s="109">
        <f>FS0!A21</f>
        <v>16</v>
      </c>
      <c r="B21" s="110" t="str">
        <f>IF(FS0!B21&lt;&gt;"",FS0!B21,"")</f>
        <v/>
      </c>
      <c r="C21" s="31"/>
      <c r="D21" s="31"/>
      <c r="E21" s="31"/>
      <c r="F21" s="34"/>
      <c r="G21" s="34"/>
      <c r="H21" s="35"/>
      <c r="I21" s="31"/>
      <c r="J21" s="31"/>
      <c r="K21" s="31"/>
      <c r="L21" s="34"/>
      <c r="M21" s="34"/>
      <c r="N21" s="31"/>
      <c r="O21" s="31"/>
      <c r="P21" s="31"/>
      <c r="Q21" s="41"/>
    </row>
    <row r="22" spans="1:17" ht="30.6" customHeight="1" x14ac:dyDescent="0.3">
      <c r="A22" s="109">
        <f>FS0!A22</f>
        <v>17</v>
      </c>
      <c r="B22" s="110" t="str">
        <f>IF(FS0!B22&lt;&gt;"",FS0!B22,"")</f>
        <v/>
      </c>
      <c r="C22" s="31"/>
      <c r="D22" s="31"/>
      <c r="E22" s="31"/>
      <c r="F22" s="34"/>
      <c r="G22" s="34"/>
      <c r="H22" s="35"/>
      <c r="I22" s="31"/>
      <c r="J22" s="31"/>
      <c r="K22" s="31"/>
      <c r="L22" s="34"/>
      <c r="M22" s="34"/>
      <c r="N22" s="31"/>
      <c r="O22" s="31"/>
      <c r="P22" s="31"/>
      <c r="Q22" s="41"/>
    </row>
    <row r="23" spans="1:17" ht="30.6" customHeight="1" x14ac:dyDescent="0.3">
      <c r="A23" s="109">
        <f>FS0!A23</f>
        <v>18</v>
      </c>
      <c r="B23" s="110" t="str">
        <f>IF(FS0!B23&lt;&gt;"",FS0!B23,"")</f>
        <v/>
      </c>
      <c r="C23" s="31"/>
      <c r="D23" s="31"/>
      <c r="E23" s="31"/>
      <c r="F23" s="34"/>
      <c r="G23" s="34"/>
      <c r="H23" s="35"/>
      <c r="I23" s="31"/>
      <c r="J23" s="31"/>
      <c r="K23" s="31"/>
      <c r="L23" s="34"/>
      <c r="M23" s="34"/>
      <c r="N23" s="31"/>
      <c r="O23" s="31"/>
      <c r="P23" s="31"/>
      <c r="Q23" s="41"/>
    </row>
    <row r="24" spans="1:17" ht="30.6" customHeight="1" x14ac:dyDescent="0.3">
      <c r="A24" s="109">
        <f>FS0!A24</f>
        <v>19</v>
      </c>
      <c r="B24" s="110" t="str">
        <f>IF(FS0!B24&lt;&gt;"",FS0!B24,"")</f>
        <v/>
      </c>
      <c r="C24" s="31"/>
      <c r="D24" s="31"/>
      <c r="E24" s="31"/>
      <c r="F24" s="34"/>
      <c r="G24" s="34"/>
      <c r="H24" s="35"/>
      <c r="I24" s="31"/>
      <c r="J24" s="31"/>
      <c r="K24" s="31"/>
      <c r="L24" s="34"/>
      <c r="M24" s="34"/>
      <c r="N24" s="31"/>
      <c r="O24" s="31"/>
      <c r="P24" s="31"/>
      <c r="Q24" s="41"/>
    </row>
    <row r="25" spans="1:17" ht="30.6" customHeight="1" x14ac:dyDescent="0.3">
      <c r="A25" s="109">
        <f>FS0!A25</f>
        <v>20</v>
      </c>
      <c r="B25" s="110" t="str">
        <f>IF(FS0!B25&lt;&gt;"",FS0!B25,"")</f>
        <v/>
      </c>
      <c r="C25" s="31"/>
      <c r="D25" s="31"/>
      <c r="E25" s="31"/>
      <c r="F25" s="34"/>
      <c r="G25" s="34"/>
      <c r="H25" s="35"/>
      <c r="I25" s="31"/>
      <c r="J25" s="31"/>
      <c r="K25" s="31"/>
      <c r="L25" s="34"/>
      <c r="M25" s="34"/>
      <c r="N25" s="31"/>
      <c r="O25" s="31"/>
      <c r="P25" s="31"/>
      <c r="Q25" s="41"/>
    </row>
    <row r="26" spans="1:17" ht="30.6" customHeight="1" x14ac:dyDescent="0.3">
      <c r="A26" s="109">
        <f>FS0!A26</f>
        <v>21</v>
      </c>
      <c r="B26" s="110" t="str">
        <f>IF(FS0!B26&lt;&gt;"",FS0!B26,"")</f>
        <v/>
      </c>
      <c r="C26" s="31"/>
      <c r="D26" s="31"/>
      <c r="E26" s="31"/>
      <c r="F26" s="34"/>
      <c r="G26" s="34"/>
      <c r="H26" s="35"/>
      <c r="I26" s="31"/>
      <c r="J26" s="31"/>
      <c r="K26" s="31"/>
      <c r="L26" s="34"/>
      <c r="M26" s="34"/>
      <c r="N26" s="31"/>
      <c r="O26" s="31"/>
      <c r="P26" s="31"/>
      <c r="Q26" s="41"/>
    </row>
    <row r="27" spans="1:17" ht="30.6" customHeight="1" x14ac:dyDescent="0.3">
      <c r="A27" s="109">
        <f>FS0!A27</f>
        <v>22</v>
      </c>
      <c r="B27" s="110" t="str">
        <f>IF(FS0!B27&lt;&gt;"",FS0!B27,"")</f>
        <v/>
      </c>
      <c r="C27" s="31"/>
      <c r="D27" s="31"/>
      <c r="E27" s="31"/>
      <c r="F27" s="34"/>
      <c r="G27" s="34"/>
      <c r="H27" s="35"/>
      <c r="I27" s="31"/>
      <c r="J27" s="31"/>
      <c r="K27" s="31"/>
      <c r="L27" s="34"/>
      <c r="M27" s="34"/>
      <c r="N27" s="31"/>
      <c r="O27" s="31"/>
      <c r="P27" s="31"/>
      <c r="Q27" s="41"/>
    </row>
    <row r="28" spans="1:17" ht="30.6" customHeight="1" x14ac:dyDescent="0.3">
      <c r="A28" s="109">
        <f>FS0!A28</f>
        <v>23</v>
      </c>
      <c r="B28" s="110" t="str">
        <f>IF(FS0!B28&lt;&gt;"",FS0!B28,"")</f>
        <v/>
      </c>
      <c r="C28" s="31"/>
      <c r="D28" s="31"/>
      <c r="E28" s="31"/>
      <c r="F28" s="34"/>
      <c r="G28" s="34"/>
      <c r="H28" s="35"/>
      <c r="I28" s="31"/>
      <c r="J28" s="31"/>
      <c r="K28" s="31"/>
      <c r="L28" s="34"/>
      <c r="M28" s="34"/>
      <c r="N28" s="31"/>
      <c r="O28" s="31"/>
      <c r="P28" s="31"/>
      <c r="Q28" s="41"/>
    </row>
    <row r="29" spans="1:17" ht="30.6" customHeight="1" x14ac:dyDescent="0.3">
      <c r="A29" s="109">
        <f>FS0!A29</f>
        <v>24</v>
      </c>
      <c r="B29" s="110" t="str">
        <f>IF(FS0!B29&lt;&gt;"",FS0!B29,"")</f>
        <v/>
      </c>
      <c r="C29" s="31"/>
      <c r="D29" s="31"/>
      <c r="E29" s="31"/>
      <c r="F29" s="34"/>
      <c r="G29" s="34"/>
      <c r="H29" s="35"/>
      <c r="I29" s="31"/>
      <c r="J29" s="31"/>
      <c r="K29" s="31"/>
      <c r="L29" s="34"/>
      <c r="M29" s="34"/>
      <c r="N29" s="31"/>
      <c r="O29" s="31"/>
      <c r="P29" s="31"/>
      <c r="Q29" s="41"/>
    </row>
    <row r="30" spans="1:17" ht="30.6" customHeight="1" x14ac:dyDescent="0.3">
      <c r="A30" s="109">
        <f>FS0!A30</f>
        <v>25</v>
      </c>
      <c r="B30" s="110" t="str">
        <f>IF(FS0!B30&lt;&gt;"",FS0!B30,"")</f>
        <v/>
      </c>
      <c r="C30" s="31"/>
      <c r="D30" s="31"/>
      <c r="E30" s="31"/>
      <c r="F30" s="34"/>
      <c r="G30" s="34"/>
      <c r="H30" s="35"/>
      <c r="I30" s="31"/>
      <c r="J30" s="31"/>
      <c r="K30" s="31"/>
      <c r="L30" s="34"/>
      <c r="M30" s="34"/>
      <c r="N30" s="31"/>
      <c r="O30" s="31"/>
      <c r="P30" s="31"/>
      <c r="Q30" s="41"/>
    </row>
    <row r="31" spans="1:17" ht="30.6" customHeight="1" x14ac:dyDescent="0.3">
      <c r="A31" s="109">
        <f>FS0!A31</f>
        <v>26</v>
      </c>
      <c r="B31" s="110" t="str">
        <f>IF(FS0!B31&lt;&gt;"",FS0!B31,"")</f>
        <v/>
      </c>
      <c r="C31" s="31"/>
      <c r="D31" s="31"/>
      <c r="E31" s="31"/>
      <c r="F31" s="34"/>
      <c r="G31" s="34"/>
      <c r="H31" s="35"/>
      <c r="I31" s="31"/>
      <c r="J31" s="31"/>
      <c r="K31" s="31"/>
      <c r="L31" s="34"/>
      <c r="M31" s="34"/>
      <c r="N31" s="31"/>
      <c r="O31" s="31"/>
      <c r="P31" s="31"/>
      <c r="Q31" s="41"/>
    </row>
    <row r="32" spans="1:17" ht="30.6" customHeight="1" x14ac:dyDescent="0.3">
      <c r="A32" s="109">
        <f>FS0!A32</f>
        <v>27</v>
      </c>
      <c r="B32" s="110" t="str">
        <f>IF(FS0!B32&lt;&gt;"",FS0!B32,"")</f>
        <v/>
      </c>
      <c r="C32" s="31"/>
      <c r="D32" s="31"/>
      <c r="E32" s="31"/>
      <c r="F32" s="34"/>
      <c r="G32" s="34"/>
      <c r="H32" s="35"/>
      <c r="I32" s="31"/>
      <c r="J32" s="31"/>
      <c r="K32" s="31"/>
      <c r="L32" s="34"/>
      <c r="M32" s="34"/>
      <c r="N32" s="31"/>
      <c r="O32" s="31"/>
      <c r="P32" s="31"/>
      <c r="Q32" s="41"/>
    </row>
    <row r="33" spans="1:17" ht="30.6" customHeight="1" x14ac:dyDescent="0.3">
      <c r="A33" s="109">
        <f>FS0!A33</f>
        <v>28</v>
      </c>
      <c r="B33" s="110" t="str">
        <f>IF(FS0!B33&lt;&gt;"",FS0!B33,"")</f>
        <v/>
      </c>
      <c r="C33" s="31"/>
      <c r="D33" s="31"/>
      <c r="E33" s="31"/>
      <c r="F33" s="34"/>
      <c r="G33" s="34"/>
      <c r="H33" s="35"/>
      <c r="I33" s="31"/>
      <c r="J33" s="31"/>
      <c r="K33" s="31"/>
      <c r="L33" s="34"/>
      <c r="M33" s="34"/>
      <c r="N33" s="31"/>
      <c r="O33" s="31"/>
      <c r="P33" s="31"/>
      <c r="Q33" s="41"/>
    </row>
    <row r="34" spans="1:17" ht="30.6" customHeight="1" x14ac:dyDescent="0.3">
      <c r="A34" s="109">
        <f>FS0!A34</f>
        <v>29</v>
      </c>
      <c r="B34" s="110" t="str">
        <f>IF(FS0!B34&lt;&gt;"",FS0!B34,"")</f>
        <v/>
      </c>
      <c r="C34" s="31"/>
      <c r="D34" s="31"/>
      <c r="E34" s="31"/>
      <c r="F34" s="34"/>
      <c r="G34" s="34"/>
      <c r="H34" s="35"/>
      <c r="I34" s="31"/>
      <c r="J34" s="31"/>
      <c r="K34" s="31"/>
      <c r="L34" s="34"/>
      <c r="M34" s="34"/>
      <c r="N34" s="31"/>
      <c r="O34" s="31"/>
      <c r="P34" s="31"/>
      <c r="Q34" s="41"/>
    </row>
    <row r="35" spans="1:17" ht="30.6" customHeight="1" x14ac:dyDescent="0.3">
      <c r="A35" s="109">
        <f>FS0!A35</f>
        <v>30</v>
      </c>
      <c r="B35" s="110" t="str">
        <f>IF(FS0!B35&lt;&gt;"",FS0!B35,"")</f>
        <v/>
      </c>
      <c r="C35" s="31"/>
      <c r="D35" s="31"/>
      <c r="E35" s="31"/>
      <c r="F35" s="34"/>
      <c r="G35" s="34"/>
      <c r="H35" s="35"/>
      <c r="I35" s="31"/>
      <c r="J35" s="31"/>
      <c r="K35" s="31"/>
      <c r="L35" s="34"/>
      <c r="M35" s="34"/>
      <c r="N35" s="31"/>
      <c r="O35" s="31"/>
      <c r="P35" s="31"/>
      <c r="Q35" s="41"/>
    </row>
    <row r="36" spans="1:17" ht="30.6" customHeight="1" x14ac:dyDescent="0.3">
      <c r="A36" s="109">
        <f>FS0!A36</f>
        <v>31</v>
      </c>
      <c r="B36" s="110" t="str">
        <f>IF(FS0!B36&lt;&gt;"",FS0!B36,"")</f>
        <v/>
      </c>
      <c r="C36" s="31"/>
      <c r="D36" s="31"/>
      <c r="E36" s="31"/>
      <c r="F36" s="34"/>
      <c r="G36" s="34"/>
      <c r="H36" s="35"/>
      <c r="I36" s="31"/>
      <c r="J36" s="31"/>
      <c r="K36" s="31"/>
      <c r="L36" s="34"/>
      <c r="M36" s="34"/>
      <c r="N36" s="31"/>
      <c r="O36" s="31"/>
      <c r="P36" s="31"/>
      <c r="Q36" s="41"/>
    </row>
    <row r="37" spans="1:17" ht="30.6" customHeight="1" x14ac:dyDescent="0.3">
      <c r="A37" s="109">
        <f>FS0!A37</f>
        <v>32</v>
      </c>
      <c r="B37" s="110" t="str">
        <f>IF(FS0!B37&lt;&gt;"",FS0!B37,"")</f>
        <v/>
      </c>
      <c r="C37" s="31"/>
      <c r="D37" s="31"/>
      <c r="E37" s="31"/>
      <c r="F37" s="34"/>
      <c r="G37" s="34"/>
      <c r="H37" s="35"/>
      <c r="I37" s="31"/>
      <c r="J37" s="31"/>
      <c r="K37" s="31"/>
      <c r="L37" s="34"/>
      <c r="M37" s="34"/>
      <c r="N37" s="31"/>
      <c r="O37" s="31"/>
      <c r="P37" s="31"/>
      <c r="Q37" s="41"/>
    </row>
    <row r="38" spans="1:17" ht="30.6" customHeight="1" x14ac:dyDescent="0.3">
      <c r="A38" s="109">
        <f>FS0!A38</f>
        <v>33</v>
      </c>
      <c r="B38" s="110" t="str">
        <f>IF(FS0!B38&lt;&gt;"",FS0!B38,"")</f>
        <v/>
      </c>
      <c r="C38" s="31"/>
      <c r="D38" s="31"/>
      <c r="E38" s="31"/>
      <c r="F38" s="34"/>
      <c r="G38" s="34"/>
      <c r="H38" s="35"/>
      <c r="I38" s="31"/>
      <c r="J38" s="31"/>
      <c r="K38" s="31"/>
      <c r="L38" s="34"/>
      <c r="M38" s="34"/>
      <c r="N38" s="31"/>
      <c r="O38" s="31"/>
      <c r="P38" s="31"/>
      <c r="Q38" s="41"/>
    </row>
    <row r="39" spans="1:17" ht="30.6" customHeight="1" x14ac:dyDescent="0.3">
      <c r="A39" s="109">
        <f>FS0!A39</f>
        <v>34</v>
      </c>
      <c r="B39" s="110" t="str">
        <f>IF(FS0!B39&lt;&gt;"",FS0!B39,"")</f>
        <v/>
      </c>
      <c r="C39" s="31"/>
      <c r="D39" s="31"/>
      <c r="E39" s="31"/>
      <c r="F39" s="34"/>
      <c r="G39" s="34"/>
      <c r="H39" s="35"/>
      <c r="I39" s="31"/>
      <c r="J39" s="31"/>
      <c r="K39" s="31"/>
      <c r="L39" s="34"/>
      <c r="M39" s="34"/>
      <c r="N39" s="31"/>
      <c r="O39" s="31"/>
      <c r="P39" s="31"/>
      <c r="Q39" s="41"/>
    </row>
    <row r="40" spans="1:17" ht="30.6" customHeight="1" x14ac:dyDescent="0.3">
      <c r="A40" s="109">
        <f>FS0!A40</f>
        <v>35</v>
      </c>
      <c r="B40" s="110" t="str">
        <f>IF(FS0!B40&lt;&gt;"",FS0!B40,"")</f>
        <v/>
      </c>
      <c r="C40" s="31"/>
      <c r="D40" s="31"/>
      <c r="E40" s="31"/>
      <c r="F40" s="34"/>
      <c r="G40" s="34"/>
      <c r="H40" s="35"/>
      <c r="I40" s="31"/>
      <c r="J40" s="31"/>
      <c r="K40" s="31"/>
      <c r="L40" s="34"/>
      <c r="M40" s="34"/>
      <c r="N40" s="31"/>
      <c r="O40" s="31"/>
      <c r="P40" s="31"/>
      <c r="Q40" s="41"/>
    </row>
    <row r="41" spans="1:17" ht="30.6" customHeight="1" x14ac:dyDescent="0.3">
      <c r="A41" s="109">
        <f>FS0!A41</f>
        <v>36</v>
      </c>
      <c r="B41" s="110" t="str">
        <f>IF(FS0!B41&lt;&gt;"",FS0!B41,"")</f>
        <v/>
      </c>
      <c r="C41" s="31"/>
      <c r="D41" s="31"/>
      <c r="E41" s="31"/>
      <c r="F41" s="34"/>
      <c r="G41" s="34"/>
      <c r="H41" s="35"/>
      <c r="I41" s="31"/>
      <c r="J41" s="31"/>
      <c r="K41" s="31"/>
      <c r="L41" s="34"/>
      <c r="M41" s="34"/>
      <c r="N41" s="31"/>
      <c r="O41" s="31"/>
      <c r="P41" s="31"/>
      <c r="Q41" s="41"/>
    </row>
    <row r="42" spans="1:17" x14ac:dyDescent="0.3">
      <c r="C42" s="31"/>
    </row>
  </sheetData>
  <sheetProtection algorithmName="SHA-512" hashValue="AXF1U6RkVTHBPFTWGKcg6qft7xYriwe60pADngUg35grP5K7LLuwiQ5/R6+gGe4tmyMHc3iGXf5NgvmibrOMRA==" saltValue="82NJzqY1MV0uFUryz+aLoA==" spinCount="100000" sheet="1" objects="1" scenarios="1"/>
  <mergeCells count="4">
    <mergeCell ref="H4:J4"/>
    <mergeCell ref="H2:K2"/>
    <mergeCell ref="L2:M2"/>
    <mergeCell ref="N2:P2"/>
  </mergeCells>
  <pageMargins left="0.70866141732283472" right="0.70866141732283472" top="0.74803149606299213" bottom="0.74803149606299213" header="0.31496062992125984" footer="0.31496062992125984"/>
  <pageSetup paperSize="9" scale="64" fitToWidth="3"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1:AP42"/>
  <sheetViews>
    <sheetView showGridLines="0" tabSelected="1" topLeftCell="W1" zoomScale="83" zoomScaleNormal="83" zoomScalePageLayoutView="70" workbookViewId="0">
      <selection activeCell="AL8" sqref="AL8"/>
    </sheetView>
  </sheetViews>
  <sheetFormatPr defaultColWidth="8.88671875" defaultRowHeight="10.199999999999999" x14ac:dyDescent="0.3"/>
  <cols>
    <col min="1" max="1" width="4.6640625" style="42" customWidth="1"/>
    <col min="2" max="2" width="26" style="42" customWidth="1"/>
    <col min="3" max="3" width="17.6640625" style="42" customWidth="1"/>
    <col min="4" max="35" width="8.88671875" style="42"/>
    <col min="36" max="39" width="17.6640625" style="42" customWidth="1"/>
    <col min="40" max="40" width="16.33203125" style="42" customWidth="1"/>
    <col min="41" max="41" width="15" style="42" customWidth="1"/>
    <col min="42" max="42" width="13.5546875" style="42" customWidth="1"/>
    <col min="43" max="16384" width="8.88671875" style="42"/>
  </cols>
  <sheetData>
    <row r="1" spans="1:42" s="10" customFormat="1" x14ac:dyDescent="0.2">
      <c r="A1" s="10" t="s">
        <v>78</v>
      </c>
    </row>
    <row r="2" spans="1:42" s="12" customFormat="1" ht="30" customHeight="1" x14ac:dyDescent="0.3">
      <c r="A2" s="50" t="s">
        <v>1</v>
      </c>
      <c r="B2" s="50" t="s">
        <v>2</v>
      </c>
      <c r="C2" s="51" t="s">
        <v>37</v>
      </c>
      <c r="D2" s="130" t="s">
        <v>224</v>
      </c>
      <c r="E2" s="136"/>
      <c r="F2" s="136"/>
      <c r="G2" s="136"/>
      <c r="H2" s="136"/>
      <c r="I2" s="136"/>
      <c r="J2" s="136"/>
      <c r="K2" s="131"/>
      <c r="L2" s="124" t="s">
        <v>226</v>
      </c>
      <c r="M2" s="125"/>
      <c r="N2" s="125"/>
      <c r="O2" s="125"/>
      <c r="P2" s="125"/>
      <c r="Q2" s="125"/>
      <c r="R2" s="125"/>
      <c r="S2" s="125"/>
      <c r="T2" s="125"/>
      <c r="U2" s="125"/>
      <c r="V2" s="125"/>
      <c r="W2" s="125"/>
      <c r="X2" s="125"/>
      <c r="Y2" s="125"/>
      <c r="Z2" s="125"/>
      <c r="AA2" s="126"/>
      <c r="AB2" s="130" t="s">
        <v>39</v>
      </c>
      <c r="AC2" s="136"/>
      <c r="AD2" s="136"/>
      <c r="AE2" s="136"/>
      <c r="AF2" s="136"/>
      <c r="AG2" s="136"/>
      <c r="AH2" s="136"/>
      <c r="AI2" s="136"/>
      <c r="AJ2" s="124" t="s">
        <v>65</v>
      </c>
      <c r="AK2" s="125"/>
      <c r="AL2" s="125"/>
      <c r="AM2" s="126"/>
      <c r="AN2" s="51" t="s">
        <v>153</v>
      </c>
      <c r="AO2" s="16" t="s">
        <v>12</v>
      </c>
      <c r="AP2" s="16" t="s">
        <v>18</v>
      </c>
    </row>
    <row r="3" spans="1:42" s="12" customFormat="1" ht="10.199999999999999" customHeight="1" x14ac:dyDescent="0.3">
      <c r="A3" s="134" t="s">
        <v>173</v>
      </c>
      <c r="B3" s="134" t="s">
        <v>186</v>
      </c>
      <c r="C3" s="132"/>
      <c r="D3" s="130" t="s">
        <v>104</v>
      </c>
      <c r="E3" s="131"/>
      <c r="F3" s="130" t="s">
        <v>105</v>
      </c>
      <c r="G3" s="131"/>
      <c r="H3" s="130" t="s">
        <v>25</v>
      </c>
      <c r="I3" s="131"/>
      <c r="J3" s="130" t="s">
        <v>106</v>
      </c>
      <c r="K3" s="131"/>
      <c r="L3" s="124" t="s">
        <v>104</v>
      </c>
      <c r="M3" s="125"/>
      <c r="N3" s="125"/>
      <c r="O3" s="126"/>
      <c r="P3" s="124" t="s">
        <v>105</v>
      </c>
      <c r="Q3" s="125"/>
      <c r="R3" s="125"/>
      <c r="S3" s="126"/>
      <c r="T3" s="124" t="s">
        <v>25</v>
      </c>
      <c r="U3" s="125"/>
      <c r="V3" s="125"/>
      <c r="W3" s="126"/>
      <c r="X3" s="124" t="s">
        <v>106</v>
      </c>
      <c r="Y3" s="125"/>
      <c r="Z3" s="125"/>
      <c r="AA3" s="126"/>
      <c r="AB3" s="130" t="s">
        <v>104</v>
      </c>
      <c r="AC3" s="136"/>
      <c r="AD3" s="130" t="s">
        <v>105</v>
      </c>
      <c r="AE3" s="136"/>
      <c r="AF3" s="130" t="s">
        <v>107</v>
      </c>
      <c r="AG3" s="136"/>
      <c r="AH3" s="130" t="s">
        <v>106</v>
      </c>
      <c r="AI3" s="136"/>
      <c r="AJ3" s="112"/>
      <c r="AK3" s="113"/>
      <c r="AL3" s="113"/>
      <c r="AM3" s="114"/>
      <c r="AN3" s="51"/>
      <c r="AO3" s="16"/>
      <c r="AP3" s="16"/>
    </row>
    <row r="4" spans="1:42" s="12" customFormat="1" ht="82.8" customHeight="1" x14ac:dyDescent="0.3">
      <c r="A4" s="135"/>
      <c r="B4" s="135"/>
      <c r="C4" s="133"/>
      <c r="D4" s="82" t="s">
        <v>215</v>
      </c>
      <c r="E4" s="82" t="s">
        <v>216</v>
      </c>
      <c r="F4" s="82" t="s">
        <v>215</v>
      </c>
      <c r="G4" s="82" t="s">
        <v>216</v>
      </c>
      <c r="H4" s="82" t="s">
        <v>215</v>
      </c>
      <c r="I4" s="82" t="s">
        <v>216</v>
      </c>
      <c r="J4" s="82" t="s">
        <v>215</v>
      </c>
      <c r="K4" s="82" t="s">
        <v>216</v>
      </c>
      <c r="L4" s="52" t="s">
        <v>215</v>
      </c>
      <c r="M4" s="52" t="s">
        <v>217</v>
      </c>
      <c r="N4" s="52" t="s">
        <v>216</v>
      </c>
      <c r="O4" s="52" t="s">
        <v>218</v>
      </c>
      <c r="P4" s="52" t="s">
        <v>215</v>
      </c>
      <c r="Q4" s="52" t="s">
        <v>217</v>
      </c>
      <c r="R4" s="52" t="s">
        <v>216</v>
      </c>
      <c r="S4" s="52" t="s">
        <v>218</v>
      </c>
      <c r="T4" s="52" t="s">
        <v>215</v>
      </c>
      <c r="U4" s="52" t="s">
        <v>217</v>
      </c>
      <c r="V4" s="52" t="s">
        <v>216</v>
      </c>
      <c r="W4" s="52" t="s">
        <v>218</v>
      </c>
      <c r="X4" s="52" t="s">
        <v>215</v>
      </c>
      <c r="Y4" s="52" t="s">
        <v>217</v>
      </c>
      <c r="Z4" s="52" t="s">
        <v>216</v>
      </c>
      <c r="AA4" s="52" t="s">
        <v>218</v>
      </c>
      <c r="AB4" s="82" t="s">
        <v>122</v>
      </c>
      <c r="AC4" s="82" t="s">
        <v>219</v>
      </c>
      <c r="AD4" s="82" t="s">
        <v>122</v>
      </c>
      <c r="AE4" s="82" t="s">
        <v>219</v>
      </c>
      <c r="AF4" s="82" t="s">
        <v>122</v>
      </c>
      <c r="AG4" s="82" t="s">
        <v>219</v>
      </c>
      <c r="AH4" s="82" t="s">
        <v>122</v>
      </c>
      <c r="AI4" s="82" t="s">
        <v>219</v>
      </c>
      <c r="AJ4" s="52" t="s">
        <v>220</v>
      </c>
      <c r="AK4" s="52" t="s">
        <v>221</v>
      </c>
      <c r="AL4" s="52" t="s">
        <v>64</v>
      </c>
      <c r="AM4" s="52" t="s">
        <v>101</v>
      </c>
      <c r="AN4" s="82" t="s">
        <v>152</v>
      </c>
      <c r="AO4" s="20" t="s">
        <v>228</v>
      </c>
      <c r="AP4" s="20"/>
    </row>
    <row r="5" spans="1:42" s="12" customFormat="1" ht="85.2" customHeight="1" x14ac:dyDescent="0.3">
      <c r="A5" s="3"/>
      <c r="B5" s="3"/>
      <c r="C5" s="3" t="s">
        <v>187</v>
      </c>
      <c r="D5" s="127" t="s">
        <v>188</v>
      </c>
      <c r="E5" s="129"/>
      <c r="F5" s="127" t="s">
        <v>188</v>
      </c>
      <c r="G5" s="129"/>
      <c r="H5" s="127" t="s">
        <v>188</v>
      </c>
      <c r="I5" s="129"/>
      <c r="J5" s="127" t="s">
        <v>188</v>
      </c>
      <c r="K5" s="129"/>
      <c r="L5" s="137" t="s">
        <v>227</v>
      </c>
      <c r="M5" s="138"/>
      <c r="N5" s="138"/>
      <c r="O5" s="138"/>
      <c r="P5" s="137" t="s">
        <v>227</v>
      </c>
      <c r="Q5" s="138"/>
      <c r="R5" s="138"/>
      <c r="S5" s="138"/>
      <c r="T5" s="137" t="s">
        <v>227</v>
      </c>
      <c r="U5" s="138"/>
      <c r="V5" s="138"/>
      <c r="W5" s="138"/>
      <c r="X5" s="137" t="s">
        <v>227</v>
      </c>
      <c r="Y5" s="138"/>
      <c r="Z5" s="138"/>
      <c r="AA5" s="138"/>
      <c r="AB5" s="137" t="s">
        <v>189</v>
      </c>
      <c r="AC5" s="138"/>
      <c r="AD5" s="137" t="s">
        <v>189</v>
      </c>
      <c r="AE5" s="138"/>
      <c r="AF5" s="137" t="s">
        <v>189</v>
      </c>
      <c r="AG5" s="138"/>
      <c r="AH5" s="137" t="s">
        <v>189</v>
      </c>
      <c r="AI5" s="138"/>
      <c r="AJ5" s="3" t="s">
        <v>222</v>
      </c>
      <c r="AK5" s="3" t="s">
        <v>223</v>
      </c>
      <c r="AL5" s="3" t="s">
        <v>241</v>
      </c>
      <c r="AM5" s="3" t="s">
        <v>102</v>
      </c>
      <c r="AN5" s="3" t="s">
        <v>190</v>
      </c>
      <c r="AO5" s="3" t="s">
        <v>15</v>
      </c>
      <c r="AP5" s="3" t="s">
        <v>177</v>
      </c>
    </row>
    <row r="6" spans="1:42" s="12" customFormat="1" ht="30.6" x14ac:dyDescent="0.3">
      <c r="A6" s="53"/>
      <c r="B6" s="54" t="s">
        <v>9</v>
      </c>
      <c r="C6" s="54" t="s">
        <v>38</v>
      </c>
      <c r="D6" s="55">
        <v>1</v>
      </c>
      <c r="E6" s="55">
        <v>0.8</v>
      </c>
      <c r="F6" s="55"/>
      <c r="G6" s="55"/>
      <c r="H6" s="55"/>
      <c r="I6" s="55"/>
      <c r="J6" s="55"/>
      <c r="K6" s="55"/>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t="s">
        <v>41</v>
      </c>
      <c r="AO6" s="1" t="s">
        <v>36</v>
      </c>
      <c r="AP6" s="1" t="s">
        <v>191</v>
      </c>
    </row>
    <row r="7" spans="1:42" x14ac:dyDescent="0.3">
      <c r="A7" s="56">
        <f>FS0!A6</f>
        <v>1</v>
      </c>
      <c r="B7" s="56" t="str">
        <f>IF(FS0!B6&lt;&gt;"",FS0!B6,"")</f>
        <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1"/>
      <c r="AP7" s="31"/>
    </row>
    <row r="8" spans="1:42" x14ac:dyDescent="0.3">
      <c r="A8" s="56">
        <f>FS0!A7</f>
        <v>2</v>
      </c>
      <c r="B8" s="56" t="str">
        <f>IF(FS0!B7&lt;&gt;"",FS0!B7,"")</f>
        <v/>
      </c>
      <c r="C8" s="32"/>
      <c r="D8" s="32"/>
      <c r="E8" s="32"/>
      <c r="F8" s="32"/>
      <c r="G8" s="32"/>
      <c r="H8" s="32"/>
      <c r="I8" s="32"/>
      <c r="J8" s="32"/>
      <c r="K8" s="32"/>
      <c r="L8" s="32"/>
      <c r="M8" s="32"/>
      <c r="N8" s="48"/>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1"/>
      <c r="AP8" s="31"/>
    </row>
    <row r="9" spans="1:42" x14ac:dyDescent="0.3">
      <c r="A9" s="56">
        <f>FS0!A8</f>
        <v>3</v>
      </c>
      <c r="B9" s="56" t="str">
        <f>IF(FS0!B8&lt;&gt;"",FS0!B8,"")</f>
        <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1"/>
      <c r="AP9" s="31"/>
    </row>
    <row r="10" spans="1:42" x14ac:dyDescent="0.3">
      <c r="A10" s="56">
        <f>FS0!A9</f>
        <v>4</v>
      </c>
      <c r="B10" s="56" t="str">
        <f>IF(FS0!B9&lt;&gt;"",FS0!B9,"")</f>
        <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1"/>
      <c r="AP10" s="31"/>
    </row>
    <row r="11" spans="1:42" x14ac:dyDescent="0.3">
      <c r="A11" s="56">
        <f>FS0!A10</f>
        <v>5</v>
      </c>
      <c r="B11" s="56" t="str">
        <f>IF(FS0!B10&lt;&gt;"",FS0!B10,"")</f>
        <v/>
      </c>
      <c r="C11" s="49"/>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49"/>
      <c r="AK11" s="49"/>
      <c r="AL11" s="49"/>
      <c r="AM11" s="49"/>
      <c r="AN11" s="32"/>
      <c r="AO11" s="31"/>
      <c r="AP11" s="31"/>
    </row>
    <row r="12" spans="1:42" x14ac:dyDescent="0.3">
      <c r="A12" s="56">
        <f>FS0!A11</f>
        <v>6</v>
      </c>
      <c r="B12" s="56" t="str">
        <f>IF(FS0!B11&lt;&gt;"",FS0!B11,"")</f>
        <v/>
      </c>
      <c r="C12" s="49"/>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49"/>
      <c r="AK12" s="49"/>
      <c r="AL12" s="49"/>
      <c r="AM12" s="49"/>
      <c r="AN12" s="32"/>
      <c r="AO12" s="31"/>
      <c r="AP12" s="31"/>
    </row>
    <row r="13" spans="1:42" x14ac:dyDescent="0.3">
      <c r="A13" s="56">
        <f>FS0!A12</f>
        <v>7</v>
      </c>
      <c r="B13" s="56" t="str">
        <f>IF(FS0!B12&lt;&gt;"",FS0!B12,"")</f>
        <v/>
      </c>
      <c r="C13" s="49"/>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49"/>
      <c r="AK13" s="49"/>
      <c r="AL13" s="49"/>
      <c r="AM13" s="49"/>
      <c r="AN13" s="32"/>
      <c r="AO13" s="31"/>
      <c r="AP13" s="31"/>
    </row>
    <row r="14" spans="1:42" x14ac:dyDescent="0.3">
      <c r="A14" s="56">
        <f>FS0!A13</f>
        <v>8</v>
      </c>
      <c r="B14" s="56" t="str">
        <f>IF(FS0!B13&lt;&gt;"",FS0!B13,"")</f>
        <v/>
      </c>
      <c r="C14" s="49"/>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49"/>
      <c r="AK14" s="49"/>
      <c r="AL14" s="49"/>
      <c r="AM14" s="49"/>
      <c r="AN14" s="32"/>
      <c r="AO14" s="31"/>
      <c r="AP14" s="31"/>
    </row>
    <row r="15" spans="1:42" x14ac:dyDescent="0.3">
      <c r="A15" s="56">
        <f>FS0!A14</f>
        <v>9</v>
      </c>
      <c r="B15" s="56" t="str">
        <f>IF(FS0!B14&lt;&gt;"",FS0!B14,"")</f>
        <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1"/>
      <c r="AP15" s="31"/>
    </row>
    <row r="16" spans="1:42" x14ac:dyDescent="0.3">
      <c r="A16" s="56">
        <f>FS0!A15</f>
        <v>10</v>
      </c>
      <c r="B16" s="56" t="str">
        <f>IF(FS0!B15&lt;&gt;"",FS0!B15,"")</f>
        <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1"/>
      <c r="AP16" s="31"/>
    </row>
    <row r="17" spans="1:42" x14ac:dyDescent="0.3">
      <c r="A17" s="56">
        <f>FS0!A16</f>
        <v>11</v>
      </c>
      <c r="B17" s="56" t="str">
        <f>IF(FS0!B16&lt;&gt;"",FS0!B16,"")</f>
        <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1"/>
      <c r="AP17" s="31"/>
    </row>
    <row r="18" spans="1:42" x14ac:dyDescent="0.3">
      <c r="A18" s="56">
        <f>FS0!A17</f>
        <v>12</v>
      </c>
      <c r="B18" s="56" t="str">
        <f>IF(FS0!B17&lt;&gt;"",FS0!B17,"")</f>
        <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1"/>
      <c r="AP18" s="31"/>
    </row>
    <row r="19" spans="1:42" x14ac:dyDescent="0.3">
      <c r="A19" s="56">
        <f>FS0!A18</f>
        <v>13</v>
      </c>
      <c r="B19" s="56" t="str">
        <f>IF(FS0!B18&lt;&gt;"",FS0!B18,"")</f>
        <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1"/>
      <c r="AP19" s="31"/>
    </row>
    <row r="20" spans="1:42" x14ac:dyDescent="0.3">
      <c r="A20" s="56">
        <f>FS0!A19</f>
        <v>14</v>
      </c>
      <c r="B20" s="56" t="str">
        <f>IF(FS0!B19&lt;&gt;"",FS0!B19,"")</f>
        <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1"/>
      <c r="AP20" s="31"/>
    </row>
    <row r="21" spans="1:42" x14ac:dyDescent="0.3">
      <c r="A21" s="56">
        <f>FS0!A20</f>
        <v>15</v>
      </c>
      <c r="B21" s="56" t="str">
        <f>IF(FS0!B20&lt;&gt;"",FS0!B20,"")</f>
        <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1"/>
      <c r="AP21" s="31"/>
    </row>
    <row r="22" spans="1:42" x14ac:dyDescent="0.3">
      <c r="A22" s="56">
        <f>FS0!A21</f>
        <v>16</v>
      </c>
      <c r="B22" s="56" t="str">
        <f>IF(FS0!B21&lt;&gt;"",FS0!B21,"")</f>
        <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1"/>
      <c r="AP22" s="31"/>
    </row>
    <row r="23" spans="1:42" x14ac:dyDescent="0.3">
      <c r="A23" s="56">
        <f>FS0!A22</f>
        <v>17</v>
      </c>
      <c r="B23" s="56" t="str">
        <f>IF(FS0!B22&lt;&gt;"",FS0!B22,"")</f>
        <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1"/>
      <c r="AP23" s="31"/>
    </row>
    <row r="24" spans="1:42" x14ac:dyDescent="0.3">
      <c r="A24" s="56">
        <f>FS0!A23</f>
        <v>18</v>
      </c>
      <c r="B24" s="56" t="str">
        <f>IF(FS0!B23&lt;&gt;"",FS0!B23,"")</f>
        <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1"/>
      <c r="AP24" s="31"/>
    </row>
    <row r="25" spans="1:42" x14ac:dyDescent="0.3">
      <c r="A25" s="56">
        <f>FS0!A24</f>
        <v>19</v>
      </c>
      <c r="B25" s="56" t="str">
        <f>IF(FS0!B24&lt;&gt;"",FS0!B24,"")</f>
        <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1"/>
      <c r="AP25" s="31"/>
    </row>
    <row r="26" spans="1:42" x14ac:dyDescent="0.3">
      <c r="A26" s="56">
        <f>FS0!A25</f>
        <v>20</v>
      </c>
      <c r="B26" s="56" t="str">
        <f>IF(FS0!B25&lt;&gt;"",FS0!B25,"")</f>
        <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1"/>
      <c r="AP26" s="31"/>
    </row>
    <row r="27" spans="1:42" x14ac:dyDescent="0.3">
      <c r="A27" s="56">
        <f>FS0!A26</f>
        <v>21</v>
      </c>
      <c r="B27" s="56" t="str">
        <f>IF(FS0!B26&lt;&gt;"",FS0!B26,"")</f>
        <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1"/>
      <c r="AP27" s="31"/>
    </row>
    <row r="28" spans="1:42" x14ac:dyDescent="0.3">
      <c r="A28" s="56">
        <f>FS0!A27</f>
        <v>22</v>
      </c>
      <c r="B28" s="56" t="str">
        <f>IF(FS0!B27&lt;&gt;"",FS0!B27,"")</f>
        <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1"/>
      <c r="AP28" s="31"/>
    </row>
    <row r="29" spans="1:42" x14ac:dyDescent="0.3">
      <c r="A29" s="56">
        <f>FS0!A28</f>
        <v>23</v>
      </c>
      <c r="B29" s="56" t="str">
        <f>IF(FS0!B28&lt;&gt;"",FS0!B28,"")</f>
        <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1"/>
      <c r="AP29" s="31"/>
    </row>
    <row r="30" spans="1:42" x14ac:dyDescent="0.3">
      <c r="A30" s="56">
        <f>FS0!A29</f>
        <v>24</v>
      </c>
      <c r="B30" s="56" t="str">
        <f>IF(FS0!B29&lt;&gt;"",FS0!B29,"")</f>
        <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1"/>
      <c r="AP30" s="31"/>
    </row>
    <row r="31" spans="1:42" x14ac:dyDescent="0.3">
      <c r="A31" s="56">
        <f>FS0!A30</f>
        <v>25</v>
      </c>
      <c r="B31" s="56" t="str">
        <f>IF(FS0!B30&lt;&gt;"",FS0!B30,"")</f>
        <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1"/>
      <c r="AP31" s="31"/>
    </row>
    <row r="32" spans="1:42" x14ac:dyDescent="0.3">
      <c r="A32" s="56">
        <f>FS0!A31</f>
        <v>26</v>
      </c>
      <c r="B32" s="56" t="str">
        <f>IF(FS0!B31&lt;&gt;"",FS0!B31,"")</f>
        <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1"/>
      <c r="AP32" s="31"/>
    </row>
    <row r="33" spans="1:42" x14ac:dyDescent="0.3">
      <c r="A33" s="56">
        <f>FS0!A32</f>
        <v>27</v>
      </c>
      <c r="B33" s="56" t="str">
        <f>IF(FS0!B32&lt;&gt;"",FS0!B32,"")</f>
        <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1"/>
      <c r="AP33" s="31"/>
    </row>
    <row r="34" spans="1:42" x14ac:dyDescent="0.3">
      <c r="A34" s="56">
        <f>FS0!A33</f>
        <v>28</v>
      </c>
      <c r="B34" s="56" t="str">
        <f>IF(FS0!B33&lt;&gt;"",FS0!B33,"")</f>
        <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1"/>
      <c r="AP34" s="31"/>
    </row>
    <row r="35" spans="1:42" x14ac:dyDescent="0.3">
      <c r="A35" s="56">
        <f>FS0!A34</f>
        <v>29</v>
      </c>
      <c r="B35" s="56" t="str">
        <f>IF(FS0!B34&lt;&gt;"",FS0!B34,"")</f>
        <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1"/>
      <c r="AP35" s="31"/>
    </row>
    <row r="36" spans="1:42" x14ac:dyDescent="0.3">
      <c r="A36" s="56">
        <f>FS0!A35</f>
        <v>30</v>
      </c>
      <c r="B36" s="56" t="str">
        <f>IF(FS0!B35&lt;&gt;"",FS0!B35,"")</f>
        <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1"/>
      <c r="AP36" s="31"/>
    </row>
    <row r="37" spans="1:42" x14ac:dyDescent="0.3">
      <c r="A37" s="56">
        <f>FS0!A36</f>
        <v>31</v>
      </c>
      <c r="B37" s="56" t="str">
        <f>IF(FS0!B36&lt;&gt;"",FS0!B36,"")</f>
        <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1"/>
      <c r="AP37" s="31"/>
    </row>
    <row r="38" spans="1:42" x14ac:dyDescent="0.3">
      <c r="A38" s="56">
        <f>FS0!A37</f>
        <v>32</v>
      </c>
      <c r="B38" s="56" t="str">
        <f>IF(FS0!B37&lt;&gt;"",FS0!B37,"")</f>
        <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1"/>
      <c r="AP38" s="31"/>
    </row>
    <row r="39" spans="1:42" x14ac:dyDescent="0.3">
      <c r="A39" s="56">
        <f>FS0!A38</f>
        <v>33</v>
      </c>
      <c r="B39" s="56" t="str">
        <f>IF(FS0!B38&lt;&gt;"",FS0!B38,"")</f>
        <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1"/>
      <c r="AP39" s="31"/>
    </row>
    <row r="40" spans="1:42" x14ac:dyDescent="0.3">
      <c r="A40" s="56">
        <f>FS0!A39</f>
        <v>34</v>
      </c>
      <c r="B40" s="56" t="str">
        <f>IF(FS0!B39&lt;&gt;"",FS0!B39,"")</f>
        <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1"/>
      <c r="AP40" s="31"/>
    </row>
    <row r="41" spans="1:42" x14ac:dyDescent="0.3">
      <c r="A41" s="56">
        <f>FS0!A40</f>
        <v>35</v>
      </c>
      <c r="B41" s="56" t="str">
        <f>IF(FS0!B40&lt;&gt;"",FS0!B40,"")</f>
        <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1"/>
      <c r="AP41" s="31"/>
    </row>
    <row r="42" spans="1:42" x14ac:dyDescent="0.3">
      <c r="A42" s="56">
        <f>FS0!A41</f>
        <v>36</v>
      </c>
      <c r="B42" s="56" t="str">
        <f>IF(FS0!B41&lt;&gt;"",FS0!B41,"")</f>
        <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1"/>
      <c r="AP42" s="31"/>
    </row>
  </sheetData>
  <sheetProtection algorithmName="SHA-512" hashValue="SvltDLNU4CusreSuHmh/G8s1mWnCeEdcTEVpA29+orO9Fz+/ZTL8FM2S9eFYQrM943vGtnAC5Nqkcg7qYwJ4aw==" saltValue="ypXI/sh+7xvzCBaPJpqaaw==" spinCount="100000" sheet="1" objects="1" scenarios="1"/>
  <mergeCells count="31">
    <mergeCell ref="AJ2:AM2"/>
    <mergeCell ref="D5:E5"/>
    <mergeCell ref="X5:AA5"/>
    <mergeCell ref="AH5:AI5"/>
    <mergeCell ref="D2:K2"/>
    <mergeCell ref="F5:G5"/>
    <mergeCell ref="H5:I5"/>
    <mergeCell ref="J5:K5"/>
    <mergeCell ref="L5:O5"/>
    <mergeCell ref="P5:S5"/>
    <mergeCell ref="X3:AA3"/>
    <mergeCell ref="L2:AA2"/>
    <mergeCell ref="AB5:AC5"/>
    <mergeCell ref="T5:W5"/>
    <mergeCell ref="D3:E3"/>
    <mergeCell ref="F3:G3"/>
    <mergeCell ref="AD5:AE5"/>
    <mergeCell ref="AF5:AG5"/>
    <mergeCell ref="AB3:AC3"/>
    <mergeCell ref="AD3:AE3"/>
    <mergeCell ref="AF3:AG3"/>
    <mergeCell ref="C3:C4"/>
    <mergeCell ref="B3:B4"/>
    <mergeCell ref="A3:A4"/>
    <mergeCell ref="AH3:AI3"/>
    <mergeCell ref="AB2:AI2"/>
    <mergeCell ref="H3:I3"/>
    <mergeCell ref="J3:K3"/>
    <mergeCell ref="L3:O3"/>
    <mergeCell ref="P3:S3"/>
    <mergeCell ref="T3:W3"/>
  </mergeCells>
  <phoneticPr fontId="19" type="noConversion"/>
  <pageMargins left="0.70866141732283472" right="0.70866141732283472" top="0.74803149606299213" bottom="0.74803149606299213" header="0.31496062992125984" footer="0.31496062992125984"/>
  <pageSetup paperSize="9" scale="75" fitToWidth="2" orientation="landscape" r:id="rId1"/>
  <headerFooter>
    <oddHeader>&amp;A</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F0"/>
    <pageSetUpPr fitToPage="1"/>
  </sheetPr>
  <dimension ref="A1:N40"/>
  <sheetViews>
    <sheetView showGridLines="0" topLeftCell="J1" zoomScale="90" zoomScaleNormal="90" zoomScalePageLayoutView="70" workbookViewId="0">
      <selection activeCell="G5" sqref="G5"/>
    </sheetView>
  </sheetViews>
  <sheetFormatPr defaultColWidth="10" defaultRowHeight="13.8" x14ac:dyDescent="0.3"/>
  <cols>
    <col min="1" max="1" width="3.33203125" style="41" customWidth="1"/>
    <col min="2" max="2" width="53.33203125" style="41" customWidth="1"/>
    <col min="3" max="3" width="15.33203125" style="41" customWidth="1"/>
    <col min="4" max="11" width="25.6640625" style="41" customWidth="1"/>
    <col min="12" max="12" width="22.33203125" style="41" customWidth="1"/>
    <col min="13" max="13" width="15" style="36" customWidth="1"/>
    <col min="14" max="14" width="13.5546875" style="36" customWidth="1"/>
    <col min="15" max="16384" width="10" style="41"/>
  </cols>
  <sheetData>
    <row r="1" spans="1:14" s="57" customFormat="1" x14ac:dyDescent="0.2">
      <c r="A1" s="62" t="s">
        <v>80</v>
      </c>
      <c r="B1" s="63"/>
      <c r="C1" s="63"/>
      <c r="D1" s="63"/>
      <c r="E1" s="63"/>
      <c r="F1" s="63"/>
      <c r="G1" s="63"/>
      <c r="H1" s="63"/>
      <c r="I1" s="63"/>
      <c r="J1" s="63"/>
      <c r="K1" s="63"/>
      <c r="L1" s="63"/>
      <c r="M1" s="21"/>
      <c r="N1" s="21"/>
    </row>
    <row r="2" spans="1:14" s="58" customFormat="1" ht="36.75" customHeight="1" x14ac:dyDescent="0.3">
      <c r="A2" s="51" t="s">
        <v>1</v>
      </c>
      <c r="B2" s="51" t="s">
        <v>2</v>
      </c>
      <c r="C2" s="51" t="s">
        <v>37</v>
      </c>
      <c r="D2" s="51" t="s">
        <v>22</v>
      </c>
      <c r="E2" s="51" t="s">
        <v>21</v>
      </c>
      <c r="F2" s="51" t="s">
        <v>73</v>
      </c>
      <c r="G2" s="51" t="s">
        <v>24</v>
      </c>
      <c r="H2" s="51" t="s">
        <v>23</v>
      </c>
      <c r="I2" s="51" t="s">
        <v>89</v>
      </c>
      <c r="J2" s="51" t="s">
        <v>90</v>
      </c>
      <c r="K2" s="51" t="s">
        <v>66</v>
      </c>
      <c r="L2" s="51" t="s">
        <v>40</v>
      </c>
      <c r="M2" s="14" t="s">
        <v>12</v>
      </c>
      <c r="N2" s="14" t="s">
        <v>18</v>
      </c>
    </row>
    <row r="3" spans="1:14" ht="71.400000000000006" x14ac:dyDescent="0.3">
      <c r="A3" s="52" t="s">
        <v>173</v>
      </c>
      <c r="B3" s="52" t="s">
        <v>186</v>
      </c>
      <c r="C3" s="3" t="s">
        <v>178</v>
      </c>
      <c r="D3" s="3" t="s">
        <v>157</v>
      </c>
      <c r="E3" s="3" t="s">
        <v>179</v>
      </c>
      <c r="F3" s="3" t="s">
        <v>180</v>
      </c>
      <c r="G3" s="3" t="s">
        <v>181</v>
      </c>
      <c r="H3" s="3" t="s">
        <v>182</v>
      </c>
      <c r="I3" s="3" t="s">
        <v>183</v>
      </c>
      <c r="J3" s="3" t="s">
        <v>93</v>
      </c>
      <c r="K3" s="3" t="s">
        <v>184</v>
      </c>
      <c r="L3" s="3" t="s">
        <v>185</v>
      </c>
      <c r="M3" s="3" t="s">
        <v>15</v>
      </c>
      <c r="N3" s="3" t="s">
        <v>177</v>
      </c>
    </row>
    <row r="4" spans="1:14" ht="61.2" x14ac:dyDescent="0.3">
      <c r="A4" s="56"/>
      <c r="B4" s="64"/>
      <c r="C4" s="54" t="s">
        <v>38</v>
      </c>
      <c r="D4" s="65">
        <v>1500000</v>
      </c>
      <c r="E4" s="65">
        <f>5*125000</f>
        <v>625000</v>
      </c>
      <c r="F4" s="66">
        <f>1.5%*D4</f>
        <v>22500</v>
      </c>
      <c r="G4" s="67">
        <v>0</v>
      </c>
      <c r="H4" s="55">
        <v>30</v>
      </c>
      <c r="I4" s="68">
        <v>0.3</v>
      </c>
      <c r="J4" s="68">
        <v>0.3</v>
      </c>
      <c r="K4" s="69" t="s">
        <v>67</v>
      </c>
      <c r="L4" s="54" t="s">
        <v>57</v>
      </c>
      <c r="M4" s="1" t="s">
        <v>36</v>
      </c>
      <c r="N4" s="1" t="s">
        <v>191</v>
      </c>
    </row>
    <row r="5" spans="1:14" ht="10.199999999999999" x14ac:dyDescent="0.3">
      <c r="A5" s="56">
        <f>FS0!A6</f>
        <v>1</v>
      </c>
      <c r="B5" s="56" t="str">
        <f>IF(FS0!B6&lt;&gt;"",FS0!B6,"")</f>
        <v/>
      </c>
      <c r="C5" s="32"/>
      <c r="D5" s="59"/>
      <c r="E5" s="59"/>
      <c r="F5" s="59"/>
      <c r="G5" s="59"/>
      <c r="H5" s="32"/>
      <c r="I5" s="60"/>
      <c r="J5" s="60"/>
      <c r="K5" s="32"/>
      <c r="L5" s="32"/>
      <c r="M5" s="31"/>
      <c r="N5" s="31"/>
    </row>
    <row r="6" spans="1:14" ht="10.199999999999999" x14ac:dyDescent="0.3">
      <c r="A6" s="56">
        <f>FS0!A7</f>
        <v>2</v>
      </c>
      <c r="B6" s="56" t="str">
        <f>IF(FS0!B7&lt;&gt;"",FS0!B7,"")</f>
        <v/>
      </c>
      <c r="C6" s="32"/>
      <c r="D6" s="59"/>
      <c r="E6" s="59"/>
      <c r="F6" s="59"/>
      <c r="G6" s="59"/>
      <c r="H6" s="32"/>
      <c r="I6" s="60"/>
      <c r="J6" s="60"/>
      <c r="K6" s="32"/>
      <c r="L6" s="32"/>
      <c r="M6" s="31"/>
      <c r="N6" s="31"/>
    </row>
    <row r="7" spans="1:14" ht="10.199999999999999" x14ac:dyDescent="0.3">
      <c r="A7" s="56">
        <f>FS0!A8</f>
        <v>3</v>
      </c>
      <c r="B7" s="56" t="str">
        <f>IF(FS0!B8&lt;&gt;"",FS0!B8,"")</f>
        <v/>
      </c>
      <c r="C7" s="32"/>
      <c r="D7" s="59"/>
      <c r="E7" s="61"/>
      <c r="F7" s="61"/>
      <c r="G7" s="61"/>
      <c r="H7" s="32"/>
      <c r="I7" s="60"/>
      <c r="J7" s="60"/>
      <c r="K7" s="32"/>
      <c r="L7" s="32"/>
      <c r="M7" s="31"/>
      <c r="N7" s="31"/>
    </row>
    <row r="8" spans="1:14" ht="10.199999999999999" x14ac:dyDescent="0.3">
      <c r="A8" s="56">
        <f>FS0!A9</f>
        <v>4</v>
      </c>
      <c r="B8" s="56" t="str">
        <f>IF(FS0!B9&lt;&gt;"",FS0!B9,"")</f>
        <v/>
      </c>
      <c r="C8" s="32"/>
      <c r="D8" s="59"/>
      <c r="E8" s="61"/>
      <c r="F8" s="61"/>
      <c r="G8" s="61"/>
      <c r="H8" s="32"/>
      <c r="I8" s="60"/>
      <c r="J8" s="60"/>
      <c r="K8" s="32"/>
      <c r="L8" s="32"/>
      <c r="M8" s="31"/>
      <c r="N8" s="31"/>
    </row>
    <row r="9" spans="1:14" ht="10.199999999999999" x14ac:dyDescent="0.3">
      <c r="A9" s="56">
        <f>FS0!A10</f>
        <v>5</v>
      </c>
      <c r="B9" s="56" t="str">
        <f>IF(FS0!B10&lt;&gt;"",FS0!B10,"")</f>
        <v/>
      </c>
      <c r="C9" s="32"/>
      <c r="D9" s="32"/>
      <c r="E9" s="32"/>
      <c r="F9" s="32"/>
      <c r="G9" s="32"/>
      <c r="H9" s="32"/>
      <c r="I9" s="32"/>
      <c r="J9" s="32"/>
      <c r="K9" s="32"/>
      <c r="L9" s="32"/>
      <c r="M9" s="31"/>
      <c r="N9" s="31"/>
    </row>
    <row r="10" spans="1:14" ht="10.199999999999999" x14ac:dyDescent="0.3">
      <c r="A10" s="56">
        <f>FS0!A11</f>
        <v>6</v>
      </c>
      <c r="B10" s="56" t="str">
        <f>IF(FS0!B11&lt;&gt;"",FS0!B11,"")</f>
        <v/>
      </c>
      <c r="C10" s="32"/>
      <c r="D10" s="32"/>
      <c r="E10" s="32"/>
      <c r="F10" s="32"/>
      <c r="G10" s="32"/>
      <c r="H10" s="32"/>
      <c r="I10" s="32"/>
      <c r="J10" s="32"/>
      <c r="K10" s="32"/>
      <c r="L10" s="32"/>
      <c r="M10" s="31"/>
      <c r="N10" s="31"/>
    </row>
    <row r="11" spans="1:14" ht="10.199999999999999" x14ac:dyDescent="0.3">
      <c r="A11" s="56">
        <f>FS0!A12</f>
        <v>7</v>
      </c>
      <c r="B11" s="56" t="str">
        <f>IF(FS0!B12&lt;&gt;"",FS0!B12,"")</f>
        <v/>
      </c>
      <c r="C11" s="32"/>
      <c r="D11" s="32"/>
      <c r="E11" s="32"/>
      <c r="F11" s="32"/>
      <c r="G11" s="32"/>
      <c r="H11" s="32"/>
      <c r="I11" s="32"/>
      <c r="J11" s="32"/>
      <c r="K11" s="32"/>
      <c r="L11" s="32"/>
      <c r="M11" s="31"/>
      <c r="N11" s="31"/>
    </row>
    <row r="12" spans="1:14" ht="10.199999999999999" x14ac:dyDescent="0.3">
      <c r="A12" s="56">
        <f>FS0!A13</f>
        <v>8</v>
      </c>
      <c r="B12" s="56" t="str">
        <f>IF(FS0!B13&lt;&gt;"",FS0!B13,"")</f>
        <v/>
      </c>
      <c r="C12" s="32"/>
      <c r="D12" s="32"/>
      <c r="E12" s="32"/>
      <c r="F12" s="32"/>
      <c r="G12" s="32"/>
      <c r="H12" s="32"/>
      <c r="I12" s="32"/>
      <c r="J12" s="32"/>
      <c r="K12" s="32"/>
      <c r="L12" s="32"/>
      <c r="M12" s="31"/>
      <c r="N12" s="31"/>
    </row>
    <row r="13" spans="1:14" ht="10.199999999999999" x14ac:dyDescent="0.3">
      <c r="A13" s="56">
        <f>FS0!A14</f>
        <v>9</v>
      </c>
      <c r="B13" s="56" t="str">
        <f>IF(FS0!B14&lt;&gt;"",FS0!B14,"")</f>
        <v/>
      </c>
      <c r="C13" s="32"/>
      <c r="D13" s="32"/>
      <c r="E13" s="32"/>
      <c r="F13" s="32"/>
      <c r="G13" s="32"/>
      <c r="H13" s="32"/>
      <c r="I13" s="32"/>
      <c r="J13" s="32"/>
      <c r="K13" s="32"/>
      <c r="L13" s="32"/>
      <c r="M13" s="31"/>
      <c r="N13" s="31"/>
    </row>
    <row r="14" spans="1:14" ht="10.199999999999999" x14ac:dyDescent="0.3">
      <c r="A14" s="56">
        <f>FS0!A15</f>
        <v>10</v>
      </c>
      <c r="B14" s="56" t="str">
        <f>IF(FS0!B15&lt;&gt;"",FS0!B15,"")</f>
        <v/>
      </c>
      <c r="C14" s="32"/>
      <c r="D14" s="32"/>
      <c r="E14" s="32"/>
      <c r="F14" s="32"/>
      <c r="G14" s="32"/>
      <c r="H14" s="32"/>
      <c r="I14" s="32"/>
      <c r="J14" s="32"/>
      <c r="K14" s="32"/>
      <c r="L14" s="32"/>
      <c r="M14" s="31"/>
      <c r="N14" s="31"/>
    </row>
    <row r="15" spans="1:14" ht="10.199999999999999" x14ac:dyDescent="0.3">
      <c r="A15" s="56">
        <f>FS0!A16</f>
        <v>11</v>
      </c>
      <c r="B15" s="56" t="str">
        <f>IF(FS0!B16&lt;&gt;"",FS0!B16,"")</f>
        <v/>
      </c>
      <c r="C15" s="32"/>
      <c r="D15" s="32"/>
      <c r="E15" s="32"/>
      <c r="F15" s="32"/>
      <c r="G15" s="32"/>
      <c r="H15" s="32"/>
      <c r="I15" s="32"/>
      <c r="J15" s="32"/>
      <c r="K15" s="32"/>
      <c r="L15" s="32"/>
      <c r="M15" s="31"/>
      <c r="N15" s="31"/>
    </row>
    <row r="16" spans="1:14" ht="10.199999999999999" x14ac:dyDescent="0.3">
      <c r="A16" s="56">
        <f>FS0!A17</f>
        <v>12</v>
      </c>
      <c r="B16" s="56" t="str">
        <f>IF(FS0!B17&lt;&gt;"",FS0!B17,"")</f>
        <v/>
      </c>
      <c r="C16" s="32"/>
      <c r="D16" s="32"/>
      <c r="E16" s="32"/>
      <c r="F16" s="32"/>
      <c r="G16" s="32"/>
      <c r="H16" s="32"/>
      <c r="I16" s="32"/>
      <c r="J16" s="32"/>
      <c r="K16" s="32"/>
      <c r="L16" s="32"/>
      <c r="M16" s="31"/>
      <c r="N16" s="31"/>
    </row>
    <row r="17" spans="1:14" ht="10.199999999999999" x14ac:dyDescent="0.3">
      <c r="A17" s="56">
        <f>FS0!A18</f>
        <v>13</v>
      </c>
      <c r="B17" s="56" t="str">
        <f>IF(FS0!B18&lt;&gt;"",FS0!B18,"")</f>
        <v/>
      </c>
      <c r="C17" s="32"/>
      <c r="D17" s="32"/>
      <c r="E17" s="32"/>
      <c r="F17" s="32"/>
      <c r="G17" s="32"/>
      <c r="H17" s="32"/>
      <c r="I17" s="32"/>
      <c r="J17" s="32"/>
      <c r="K17" s="32"/>
      <c r="L17" s="32"/>
      <c r="M17" s="31"/>
      <c r="N17" s="31"/>
    </row>
    <row r="18" spans="1:14" ht="10.199999999999999" x14ac:dyDescent="0.3">
      <c r="A18" s="56">
        <f>FS0!A19</f>
        <v>14</v>
      </c>
      <c r="B18" s="56" t="str">
        <f>IF(FS0!B19&lt;&gt;"",FS0!B19,"")</f>
        <v/>
      </c>
      <c r="C18" s="32"/>
      <c r="D18" s="32"/>
      <c r="E18" s="32"/>
      <c r="F18" s="32"/>
      <c r="G18" s="32"/>
      <c r="H18" s="32"/>
      <c r="I18" s="32"/>
      <c r="J18" s="32"/>
      <c r="K18" s="32"/>
      <c r="L18" s="32"/>
      <c r="M18" s="31"/>
      <c r="N18" s="31"/>
    </row>
    <row r="19" spans="1:14" ht="10.199999999999999" x14ac:dyDescent="0.3">
      <c r="A19" s="56">
        <f>FS0!A20</f>
        <v>15</v>
      </c>
      <c r="B19" s="56" t="str">
        <f>IF(FS0!B20&lt;&gt;"",FS0!B20,"")</f>
        <v/>
      </c>
      <c r="C19" s="32"/>
      <c r="D19" s="32"/>
      <c r="E19" s="32"/>
      <c r="F19" s="32"/>
      <c r="G19" s="32"/>
      <c r="H19" s="32"/>
      <c r="I19" s="32"/>
      <c r="J19" s="32"/>
      <c r="K19" s="32"/>
      <c r="L19" s="32"/>
      <c r="M19" s="31"/>
      <c r="N19" s="31"/>
    </row>
    <row r="20" spans="1:14" ht="10.199999999999999" x14ac:dyDescent="0.3">
      <c r="A20" s="56">
        <f>FS0!A21</f>
        <v>16</v>
      </c>
      <c r="B20" s="56" t="str">
        <f>IF(FS0!B21&lt;&gt;"",FS0!B21,"")</f>
        <v/>
      </c>
      <c r="C20" s="32"/>
      <c r="D20" s="32"/>
      <c r="E20" s="32"/>
      <c r="F20" s="32"/>
      <c r="G20" s="32"/>
      <c r="H20" s="32"/>
      <c r="I20" s="32"/>
      <c r="J20" s="32"/>
      <c r="K20" s="32"/>
      <c r="L20" s="32"/>
      <c r="M20" s="31"/>
      <c r="N20" s="31"/>
    </row>
    <row r="21" spans="1:14" ht="10.199999999999999" x14ac:dyDescent="0.3">
      <c r="A21" s="56">
        <f>FS0!A22</f>
        <v>17</v>
      </c>
      <c r="B21" s="56" t="str">
        <f>IF(FS0!B22&lt;&gt;"",FS0!B22,"")</f>
        <v/>
      </c>
      <c r="C21" s="32"/>
      <c r="D21" s="32"/>
      <c r="E21" s="32"/>
      <c r="F21" s="32"/>
      <c r="G21" s="32"/>
      <c r="H21" s="32"/>
      <c r="I21" s="32"/>
      <c r="J21" s="32"/>
      <c r="K21" s="32"/>
      <c r="L21" s="32"/>
      <c r="M21" s="31"/>
      <c r="N21" s="31"/>
    </row>
    <row r="22" spans="1:14" ht="10.199999999999999" x14ac:dyDescent="0.3">
      <c r="A22" s="56">
        <f>FS0!A23</f>
        <v>18</v>
      </c>
      <c r="B22" s="56" t="str">
        <f>IF(FS0!B23&lt;&gt;"",FS0!B23,"")</f>
        <v/>
      </c>
      <c r="C22" s="32"/>
      <c r="D22" s="32"/>
      <c r="E22" s="32"/>
      <c r="F22" s="32"/>
      <c r="G22" s="32"/>
      <c r="H22" s="32"/>
      <c r="I22" s="32"/>
      <c r="J22" s="32"/>
      <c r="K22" s="32"/>
      <c r="L22" s="32"/>
      <c r="M22" s="31"/>
      <c r="N22" s="31"/>
    </row>
    <row r="23" spans="1:14" ht="10.199999999999999" x14ac:dyDescent="0.3">
      <c r="A23" s="56">
        <f>FS0!A24</f>
        <v>19</v>
      </c>
      <c r="B23" s="56" t="str">
        <f>IF(FS0!B24&lt;&gt;"",FS0!B24,"")</f>
        <v/>
      </c>
      <c r="C23" s="32"/>
      <c r="D23" s="32"/>
      <c r="E23" s="32"/>
      <c r="F23" s="32"/>
      <c r="G23" s="32"/>
      <c r="H23" s="32"/>
      <c r="I23" s="32"/>
      <c r="J23" s="32"/>
      <c r="K23" s="32"/>
      <c r="L23" s="32"/>
      <c r="M23" s="31"/>
      <c r="N23" s="31"/>
    </row>
    <row r="24" spans="1:14" ht="10.199999999999999" x14ac:dyDescent="0.3">
      <c r="A24" s="56">
        <f>FS0!A25</f>
        <v>20</v>
      </c>
      <c r="B24" s="56" t="str">
        <f>IF(FS0!B25&lt;&gt;"",FS0!B25,"")</f>
        <v/>
      </c>
      <c r="C24" s="32"/>
      <c r="D24" s="32"/>
      <c r="E24" s="32"/>
      <c r="F24" s="32"/>
      <c r="G24" s="32"/>
      <c r="H24" s="32"/>
      <c r="I24" s="32"/>
      <c r="J24" s="32"/>
      <c r="K24" s="32"/>
      <c r="L24" s="32"/>
      <c r="M24" s="31"/>
      <c r="N24" s="31"/>
    </row>
    <row r="25" spans="1:14" ht="10.199999999999999" x14ac:dyDescent="0.3">
      <c r="A25" s="56">
        <f>FS0!A26</f>
        <v>21</v>
      </c>
      <c r="B25" s="56" t="str">
        <f>IF(FS0!B26&lt;&gt;"",FS0!B26,"")</f>
        <v/>
      </c>
      <c r="C25" s="32"/>
      <c r="D25" s="32"/>
      <c r="E25" s="32"/>
      <c r="F25" s="32"/>
      <c r="G25" s="32"/>
      <c r="H25" s="32"/>
      <c r="I25" s="32"/>
      <c r="J25" s="32"/>
      <c r="K25" s="32"/>
      <c r="L25" s="32"/>
      <c r="M25" s="31"/>
      <c r="N25" s="31"/>
    </row>
    <row r="26" spans="1:14" ht="10.199999999999999" x14ac:dyDescent="0.3">
      <c r="A26" s="56">
        <f>FS0!A27</f>
        <v>22</v>
      </c>
      <c r="B26" s="56" t="str">
        <f>IF(FS0!B27&lt;&gt;"",FS0!B27,"")</f>
        <v/>
      </c>
      <c r="C26" s="32"/>
      <c r="D26" s="32"/>
      <c r="E26" s="32"/>
      <c r="F26" s="32"/>
      <c r="G26" s="32"/>
      <c r="H26" s="32"/>
      <c r="I26" s="32"/>
      <c r="J26" s="32"/>
      <c r="K26" s="32"/>
      <c r="L26" s="32"/>
      <c r="M26" s="31"/>
      <c r="N26" s="31"/>
    </row>
    <row r="27" spans="1:14" ht="10.199999999999999" x14ac:dyDescent="0.3">
      <c r="A27" s="56">
        <f>FS0!A28</f>
        <v>23</v>
      </c>
      <c r="B27" s="56" t="str">
        <f>IF(FS0!B28&lt;&gt;"",FS0!B28,"")</f>
        <v/>
      </c>
      <c r="C27" s="32"/>
      <c r="D27" s="32"/>
      <c r="E27" s="32"/>
      <c r="F27" s="32"/>
      <c r="G27" s="32"/>
      <c r="H27" s="32"/>
      <c r="I27" s="32"/>
      <c r="J27" s="32"/>
      <c r="K27" s="32"/>
      <c r="L27" s="32"/>
      <c r="M27" s="31"/>
      <c r="N27" s="31"/>
    </row>
    <row r="28" spans="1:14" ht="10.199999999999999" x14ac:dyDescent="0.3">
      <c r="A28" s="56">
        <f>FS0!A29</f>
        <v>24</v>
      </c>
      <c r="B28" s="56" t="str">
        <f>IF(FS0!B29&lt;&gt;"",FS0!B29,"")</f>
        <v/>
      </c>
      <c r="C28" s="32"/>
      <c r="D28" s="32"/>
      <c r="E28" s="32"/>
      <c r="F28" s="32"/>
      <c r="G28" s="32"/>
      <c r="H28" s="32"/>
      <c r="I28" s="32"/>
      <c r="J28" s="32"/>
      <c r="K28" s="32"/>
      <c r="L28" s="32"/>
      <c r="M28" s="31"/>
      <c r="N28" s="31"/>
    </row>
    <row r="29" spans="1:14" ht="10.199999999999999" x14ac:dyDescent="0.3">
      <c r="A29" s="56">
        <f>FS0!A30</f>
        <v>25</v>
      </c>
      <c r="B29" s="56" t="str">
        <f>IF(FS0!B30&lt;&gt;"",FS0!B30,"")</f>
        <v/>
      </c>
      <c r="C29" s="32"/>
      <c r="D29" s="32"/>
      <c r="E29" s="32"/>
      <c r="F29" s="32"/>
      <c r="G29" s="32"/>
      <c r="H29" s="32"/>
      <c r="I29" s="32"/>
      <c r="J29" s="32"/>
      <c r="K29" s="32"/>
      <c r="L29" s="32"/>
      <c r="M29" s="31"/>
      <c r="N29" s="31"/>
    </row>
    <row r="30" spans="1:14" ht="10.199999999999999" x14ac:dyDescent="0.3">
      <c r="A30" s="56">
        <f>FS0!A31</f>
        <v>26</v>
      </c>
      <c r="B30" s="56" t="str">
        <f>IF(FS0!B31&lt;&gt;"",FS0!B31,"")</f>
        <v/>
      </c>
      <c r="C30" s="32"/>
      <c r="D30" s="32"/>
      <c r="E30" s="32"/>
      <c r="F30" s="32"/>
      <c r="G30" s="32"/>
      <c r="H30" s="32"/>
      <c r="I30" s="32"/>
      <c r="J30" s="32"/>
      <c r="K30" s="32"/>
      <c r="L30" s="32"/>
      <c r="M30" s="31"/>
      <c r="N30" s="31"/>
    </row>
    <row r="31" spans="1:14" ht="10.199999999999999" x14ac:dyDescent="0.3">
      <c r="A31" s="56">
        <f>FS0!A32</f>
        <v>27</v>
      </c>
      <c r="B31" s="56" t="str">
        <f>IF(FS0!B32&lt;&gt;"",FS0!B32,"")</f>
        <v/>
      </c>
      <c r="C31" s="32"/>
      <c r="D31" s="32"/>
      <c r="E31" s="32"/>
      <c r="F31" s="32"/>
      <c r="G31" s="32"/>
      <c r="H31" s="32"/>
      <c r="I31" s="32"/>
      <c r="J31" s="32"/>
      <c r="K31" s="32"/>
      <c r="L31" s="32"/>
      <c r="M31" s="31"/>
      <c r="N31" s="31"/>
    </row>
    <row r="32" spans="1:14" ht="10.199999999999999" x14ac:dyDescent="0.3">
      <c r="A32" s="56">
        <f>FS0!A33</f>
        <v>28</v>
      </c>
      <c r="B32" s="56" t="str">
        <f>IF(FS0!B33&lt;&gt;"",FS0!B33,"")</f>
        <v/>
      </c>
      <c r="C32" s="32"/>
      <c r="D32" s="32"/>
      <c r="E32" s="32"/>
      <c r="F32" s="32"/>
      <c r="G32" s="32"/>
      <c r="H32" s="32"/>
      <c r="I32" s="32"/>
      <c r="J32" s="32"/>
      <c r="K32" s="32"/>
      <c r="L32" s="32"/>
      <c r="M32" s="31"/>
      <c r="N32" s="31"/>
    </row>
    <row r="33" spans="1:14" ht="10.199999999999999" x14ac:dyDescent="0.3">
      <c r="A33" s="56">
        <f>FS0!A34</f>
        <v>29</v>
      </c>
      <c r="B33" s="56" t="str">
        <f>IF(FS0!B34&lt;&gt;"",FS0!B34,"")</f>
        <v/>
      </c>
      <c r="C33" s="32"/>
      <c r="D33" s="32"/>
      <c r="E33" s="32"/>
      <c r="F33" s="32"/>
      <c r="G33" s="32"/>
      <c r="H33" s="32"/>
      <c r="I33" s="32"/>
      <c r="J33" s="32"/>
      <c r="K33" s="32"/>
      <c r="L33" s="32"/>
      <c r="M33" s="31"/>
      <c r="N33" s="31"/>
    </row>
    <row r="34" spans="1:14" ht="10.199999999999999" x14ac:dyDescent="0.3">
      <c r="A34" s="56">
        <f>FS0!A35</f>
        <v>30</v>
      </c>
      <c r="B34" s="56" t="str">
        <f>IF(FS0!B35&lt;&gt;"",FS0!B35,"")</f>
        <v/>
      </c>
      <c r="C34" s="32"/>
      <c r="D34" s="32"/>
      <c r="E34" s="32"/>
      <c r="F34" s="32"/>
      <c r="G34" s="32"/>
      <c r="H34" s="32"/>
      <c r="I34" s="32"/>
      <c r="J34" s="32"/>
      <c r="K34" s="32"/>
      <c r="L34" s="32"/>
      <c r="M34" s="31"/>
      <c r="N34" s="31"/>
    </row>
    <row r="35" spans="1:14" ht="10.199999999999999" x14ac:dyDescent="0.3">
      <c r="A35" s="56">
        <f>FS0!A36</f>
        <v>31</v>
      </c>
      <c r="B35" s="56" t="str">
        <f>IF(FS0!B36&lt;&gt;"",FS0!B36,"")</f>
        <v/>
      </c>
      <c r="C35" s="32"/>
      <c r="D35" s="32"/>
      <c r="E35" s="32"/>
      <c r="F35" s="32"/>
      <c r="G35" s="32"/>
      <c r="H35" s="32"/>
      <c r="I35" s="32"/>
      <c r="J35" s="32"/>
      <c r="K35" s="32"/>
      <c r="L35" s="32"/>
      <c r="M35" s="31"/>
      <c r="N35" s="31"/>
    </row>
    <row r="36" spans="1:14" ht="10.199999999999999" x14ac:dyDescent="0.3">
      <c r="A36" s="56">
        <f>FS0!A37</f>
        <v>32</v>
      </c>
      <c r="B36" s="56" t="str">
        <f>IF(FS0!B37&lt;&gt;"",FS0!B37,"")</f>
        <v/>
      </c>
      <c r="C36" s="32"/>
      <c r="D36" s="32"/>
      <c r="E36" s="32"/>
      <c r="F36" s="32"/>
      <c r="G36" s="32"/>
      <c r="H36" s="32"/>
      <c r="I36" s="32"/>
      <c r="J36" s="32"/>
      <c r="K36" s="32"/>
      <c r="L36" s="32"/>
      <c r="M36" s="31"/>
      <c r="N36" s="31"/>
    </row>
    <row r="37" spans="1:14" ht="10.199999999999999" x14ac:dyDescent="0.3">
      <c r="A37" s="56">
        <f>FS0!A38</f>
        <v>33</v>
      </c>
      <c r="B37" s="56" t="str">
        <f>IF(FS0!B38&lt;&gt;"",FS0!B38,"")</f>
        <v/>
      </c>
      <c r="C37" s="32"/>
      <c r="D37" s="32"/>
      <c r="E37" s="32"/>
      <c r="F37" s="32"/>
      <c r="G37" s="32"/>
      <c r="H37" s="32"/>
      <c r="I37" s="32"/>
      <c r="J37" s="32"/>
      <c r="K37" s="32"/>
      <c r="L37" s="32"/>
      <c r="M37" s="31"/>
      <c r="N37" s="31"/>
    </row>
    <row r="38" spans="1:14" ht="10.199999999999999" x14ac:dyDescent="0.3">
      <c r="A38" s="56">
        <f>FS0!A39</f>
        <v>34</v>
      </c>
      <c r="B38" s="56" t="str">
        <f>IF(FS0!B39&lt;&gt;"",FS0!B39,"")</f>
        <v/>
      </c>
      <c r="C38" s="32"/>
      <c r="D38" s="32"/>
      <c r="E38" s="32"/>
      <c r="F38" s="32"/>
      <c r="G38" s="32"/>
      <c r="H38" s="32"/>
      <c r="I38" s="32"/>
      <c r="J38" s="32"/>
      <c r="K38" s="32"/>
      <c r="L38" s="32"/>
      <c r="M38" s="31"/>
      <c r="N38" s="31"/>
    </row>
    <row r="39" spans="1:14" ht="10.199999999999999" x14ac:dyDescent="0.3">
      <c r="A39" s="56">
        <f>FS0!A40</f>
        <v>35</v>
      </c>
      <c r="B39" s="56" t="str">
        <f>IF(FS0!B40&lt;&gt;"",FS0!B40,"")</f>
        <v/>
      </c>
      <c r="C39" s="32"/>
      <c r="D39" s="32"/>
      <c r="E39" s="32"/>
      <c r="F39" s="32"/>
      <c r="G39" s="32"/>
      <c r="H39" s="32"/>
      <c r="I39" s="32"/>
      <c r="J39" s="32"/>
      <c r="K39" s="32"/>
      <c r="L39" s="32"/>
      <c r="M39" s="31"/>
      <c r="N39" s="31"/>
    </row>
    <row r="40" spans="1:14" ht="10.199999999999999" x14ac:dyDescent="0.3">
      <c r="A40" s="56">
        <f>FS0!A41</f>
        <v>36</v>
      </c>
      <c r="B40" s="56" t="str">
        <f>IF(FS0!B41&lt;&gt;"",FS0!B41,"")</f>
        <v/>
      </c>
      <c r="C40" s="32"/>
      <c r="D40" s="32"/>
      <c r="E40" s="32"/>
      <c r="F40" s="32"/>
      <c r="G40" s="32"/>
      <c r="H40" s="32"/>
      <c r="I40" s="32"/>
      <c r="J40" s="32"/>
      <c r="K40" s="32"/>
      <c r="L40" s="32"/>
      <c r="M40" s="31"/>
      <c r="N40" s="31"/>
    </row>
  </sheetData>
  <sheetProtection algorithmName="SHA-512" hashValue="DHRYl4faPnDKR8DIoIagDq0pjHSvJP6MXdGfJ0sTwBhsAXSoAJUN7CV5x2pNxlVha6cyeFN/hVIXMfKctKfJBQ==" saltValue="LH0w++eKBcoot5Eyc/Kfsw==" spinCount="100000" sheet="1" objects="1" scenarios="1"/>
  <phoneticPr fontId="19" type="noConversion"/>
  <pageMargins left="0.70866141732283472" right="0.70866141732283472" top="0.74803149606299213" bottom="0.74803149606299213" header="0.31496062992125984" footer="0.31496062992125984"/>
  <pageSetup paperSize="9" scale="74" fitToWidth="2" orientation="landscape" r:id="rId1"/>
  <headerFooter>
    <oddHeader>&amp;A</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F0"/>
  </sheetPr>
  <dimension ref="A1:AG42"/>
  <sheetViews>
    <sheetView zoomScale="90" zoomScaleNormal="90" zoomScalePageLayoutView="70" workbookViewId="0">
      <selection activeCell="C2" sqref="C2:M3"/>
    </sheetView>
  </sheetViews>
  <sheetFormatPr defaultColWidth="8.88671875" defaultRowHeight="14.4" x14ac:dyDescent="0.3"/>
  <cols>
    <col min="1" max="1" width="4.6640625" style="70" customWidth="1"/>
    <col min="2" max="2" width="34.6640625" style="70" customWidth="1"/>
    <col min="3" max="13" width="5.5546875" style="70" customWidth="1"/>
    <col min="14" max="18" width="5.6640625" style="70" customWidth="1"/>
    <col min="19" max="19" width="24.88671875" style="70" customWidth="1"/>
    <col min="20" max="20" width="16.33203125" style="70" customWidth="1"/>
    <col min="21" max="21" width="22.21875" style="43" bestFit="1" customWidth="1"/>
    <col min="22" max="22" width="3.77734375" style="43" customWidth="1"/>
    <col min="23" max="23" width="20.6640625" style="43" customWidth="1"/>
    <col min="24" max="24" width="6.109375" style="43" customWidth="1"/>
    <col min="25" max="25" width="20.6640625" style="43" customWidth="1"/>
    <col min="26" max="26" width="6.109375" style="43" customWidth="1"/>
    <col min="27" max="27" width="20.6640625" style="42" customWidth="1"/>
    <col min="28" max="28" width="6.109375" style="42" customWidth="1"/>
    <col min="29" max="29" width="20.6640625" style="42" customWidth="1"/>
    <col min="30" max="30" width="6.109375" style="42" customWidth="1"/>
    <col min="31" max="31" width="16.33203125" style="70" customWidth="1"/>
    <col min="32" max="32" width="19.33203125" style="70" customWidth="1"/>
    <col min="33" max="33" width="17.44140625" style="70" bestFit="1" customWidth="1"/>
    <col min="34" max="36" width="8.88671875" style="70"/>
    <col min="37" max="37" width="36.5546875" style="70" customWidth="1"/>
    <col min="38" max="16384" width="8.88671875" style="70"/>
  </cols>
  <sheetData>
    <row r="1" spans="1:33" x14ac:dyDescent="0.3">
      <c r="A1" s="10" t="s">
        <v>79</v>
      </c>
      <c r="B1"/>
      <c r="C1"/>
      <c r="D1"/>
      <c r="E1"/>
      <c r="F1"/>
      <c r="G1"/>
      <c r="H1"/>
      <c r="I1"/>
      <c r="J1"/>
      <c r="K1"/>
      <c r="L1"/>
      <c r="M1"/>
      <c r="N1"/>
      <c r="O1"/>
      <c r="P1"/>
      <c r="Q1"/>
      <c r="R1"/>
      <c r="S1"/>
      <c r="T1"/>
      <c r="U1" s="21"/>
      <c r="V1" s="21"/>
      <c r="W1" s="21"/>
      <c r="X1" s="21"/>
      <c r="Y1" s="21"/>
      <c r="Z1" s="21"/>
      <c r="AA1" s="15"/>
      <c r="AB1" s="15"/>
      <c r="AC1" s="15"/>
      <c r="AD1" s="15"/>
      <c r="AE1"/>
      <c r="AF1"/>
    </row>
    <row r="2" spans="1:33" ht="20.399999999999999" customHeight="1" x14ac:dyDescent="0.3">
      <c r="A2" s="132" t="s">
        <v>1</v>
      </c>
      <c r="B2" s="132" t="s">
        <v>2</v>
      </c>
      <c r="C2" s="146" t="s">
        <v>239</v>
      </c>
      <c r="D2" s="147"/>
      <c r="E2" s="147"/>
      <c r="F2" s="147"/>
      <c r="G2" s="147"/>
      <c r="H2" s="147"/>
      <c r="I2" s="147"/>
      <c r="J2" s="147"/>
      <c r="K2" s="147"/>
      <c r="L2" s="147"/>
      <c r="M2" s="148"/>
      <c r="N2" s="146" t="s">
        <v>158</v>
      </c>
      <c r="O2" s="147"/>
      <c r="P2" s="147"/>
      <c r="Q2" s="147"/>
      <c r="R2" s="148"/>
      <c r="S2" s="132" t="s">
        <v>81</v>
      </c>
      <c r="T2" s="132" t="s">
        <v>103</v>
      </c>
      <c r="U2" s="124" t="s">
        <v>7</v>
      </c>
      <c r="V2" s="125"/>
      <c r="W2" s="125"/>
      <c r="X2" s="125"/>
      <c r="Y2" s="125"/>
      <c r="Z2" s="126"/>
      <c r="AA2" s="130" t="s">
        <v>119</v>
      </c>
      <c r="AB2" s="136"/>
      <c r="AC2" s="136"/>
      <c r="AD2" s="131"/>
      <c r="AE2" s="161" t="s">
        <v>12</v>
      </c>
      <c r="AF2" s="161" t="s">
        <v>18</v>
      </c>
      <c r="AG2" s="71"/>
    </row>
    <row r="3" spans="1:33" x14ac:dyDescent="0.3">
      <c r="A3" s="133"/>
      <c r="B3" s="133"/>
      <c r="C3" s="149"/>
      <c r="D3" s="150"/>
      <c r="E3" s="150"/>
      <c r="F3" s="150"/>
      <c r="G3" s="150"/>
      <c r="H3" s="150"/>
      <c r="I3" s="150"/>
      <c r="J3" s="150"/>
      <c r="K3" s="150"/>
      <c r="L3" s="150"/>
      <c r="M3" s="151"/>
      <c r="N3" s="149"/>
      <c r="O3" s="150"/>
      <c r="P3" s="150"/>
      <c r="Q3" s="150"/>
      <c r="R3" s="151"/>
      <c r="S3" s="133"/>
      <c r="T3" s="133"/>
      <c r="U3" s="152" t="s">
        <v>113</v>
      </c>
      <c r="V3" s="153"/>
      <c r="W3" s="152" t="s">
        <v>114</v>
      </c>
      <c r="X3" s="153"/>
      <c r="Y3" s="152" t="s">
        <v>115</v>
      </c>
      <c r="Z3" s="153"/>
      <c r="AA3" s="154" t="s">
        <v>97</v>
      </c>
      <c r="AB3" s="155"/>
      <c r="AC3" s="154" t="s">
        <v>118</v>
      </c>
      <c r="AD3" s="155"/>
      <c r="AE3" s="162"/>
      <c r="AF3" s="162"/>
      <c r="AG3" s="71"/>
    </row>
    <row r="4" spans="1:33" ht="24" customHeight="1" x14ac:dyDescent="0.3">
      <c r="A4" s="134" t="s">
        <v>173</v>
      </c>
      <c r="B4" s="134" t="s">
        <v>186</v>
      </c>
      <c r="C4" s="143" t="s">
        <v>175</v>
      </c>
      <c r="D4" s="144"/>
      <c r="E4" s="144"/>
      <c r="F4" s="144"/>
      <c r="G4" s="144"/>
      <c r="H4" s="144"/>
      <c r="I4" s="144"/>
      <c r="J4" s="144"/>
      <c r="K4" s="144"/>
      <c r="L4" s="144"/>
      <c r="M4" s="144"/>
      <c r="N4" s="144"/>
      <c r="O4" s="144"/>
      <c r="P4" s="144"/>
      <c r="Q4" s="144"/>
      <c r="R4" s="145"/>
      <c r="S4" s="139" t="s">
        <v>95</v>
      </c>
      <c r="T4" s="141" t="s">
        <v>176</v>
      </c>
      <c r="U4" s="137" t="s">
        <v>116</v>
      </c>
      <c r="V4" s="139"/>
      <c r="W4" s="137" t="s">
        <v>117</v>
      </c>
      <c r="X4" s="139"/>
      <c r="Y4" s="137" t="s">
        <v>172</v>
      </c>
      <c r="Z4" s="139"/>
      <c r="AA4" s="157" t="s">
        <v>120</v>
      </c>
      <c r="AB4" s="158"/>
      <c r="AC4" s="157" t="s">
        <v>121</v>
      </c>
      <c r="AD4" s="158"/>
      <c r="AE4" s="141" t="s">
        <v>15</v>
      </c>
      <c r="AF4" s="141" t="s">
        <v>177</v>
      </c>
      <c r="AG4" s="71"/>
    </row>
    <row r="5" spans="1:33" ht="159" customHeight="1" x14ac:dyDescent="0.3">
      <c r="A5" s="135"/>
      <c r="B5" s="135"/>
      <c r="C5" s="72" t="s">
        <v>123</v>
      </c>
      <c r="D5" s="73" t="s">
        <v>124</v>
      </c>
      <c r="E5" s="72" t="s">
        <v>125</v>
      </c>
      <c r="F5" s="73" t="s">
        <v>98</v>
      </c>
      <c r="G5" s="72" t="s">
        <v>99</v>
      </c>
      <c r="H5" s="73" t="s">
        <v>131</v>
      </c>
      <c r="I5" s="72" t="s">
        <v>132</v>
      </c>
      <c r="J5" s="73" t="s">
        <v>42</v>
      </c>
      <c r="K5" s="72" t="s">
        <v>133</v>
      </c>
      <c r="L5" s="73" t="s">
        <v>134</v>
      </c>
      <c r="M5" s="72" t="s">
        <v>130</v>
      </c>
      <c r="N5" s="74" t="s">
        <v>126</v>
      </c>
      <c r="O5" s="75" t="s">
        <v>127</v>
      </c>
      <c r="P5" s="75" t="s">
        <v>128</v>
      </c>
      <c r="Q5" s="76" t="s">
        <v>129</v>
      </c>
      <c r="R5" s="77" t="s">
        <v>43</v>
      </c>
      <c r="S5" s="140"/>
      <c r="T5" s="142"/>
      <c r="U5" s="156"/>
      <c r="V5" s="140"/>
      <c r="W5" s="156"/>
      <c r="X5" s="140"/>
      <c r="Y5" s="156"/>
      <c r="Z5" s="140"/>
      <c r="AA5" s="159"/>
      <c r="AB5" s="160"/>
      <c r="AC5" s="159"/>
      <c r="AD5" s="160"/>
      <c r="AE5" s="142"/>
      <c r="AF5" s="142"/>
    </row>
    <row r="6" spans="1:33" ht="189" customHeight="1" x14ac:dyDescent="0.3">
      <c r="A6" s="99"/>
      <c r="B6" s="100" t="s">
        <v>60</v>
      </c>
      <c r="C6" s="101"/>
      <c r="D6" s="102" t="s">
        <v>4</v>
      </c>
      <c r="E6" s="103"/>
      <c r="F6" s="102"/>
      <c r="G6" s="103"/>
      <c r="H6" s="102"/>
      <c r="I6" s="103"/>
      <c r="J6" s="102"/>
      <c r="K6" s="103" t="s">
        <v>4</v>
      </c>
      <c r="L6" s="102"/>
      <c r="M6" s="103" t="s">
        <v>6</v>
      </c>
      <c r="N6" s="104"/>
      <c r="O6" s="105" t="s">
        <v>5</v>
      </c>
      <c r="P6" s="105" t="s">
        <v>4</v>
      </c>
      <c r="Q6" s="106" t="s">
        <v>4</v>
      </c>
      <c r="R6" s="107"/>
      <c r="S6" s="1" t="s">
        <v>94</v>
      </c>
      <c r="T6" s="1" t="s">
        <v>68</v>
      </c>
      <c r="U6" s="5" t="s">
        <v>198</v>
      </c>
      <c r="V6" s="23" t="s">
        <v>135</v>
      </c>
      <c r="W6" s="5" t="s">
        <v>197</v>
      </c>
      <c r="X6" s="23" t="s">
        <v>136</v>
      </c>
      <c r="Y6" s="5" t="s">
        <v>196</v>
      </c>
      <c r="Z6" s="23" t="s">
        <v>137</v>
      </c>
      <c r="AA6" s="8" t="s">
        <v>195</v>
      </c>
      <c r="AB6" s="24" t="s">
        <v>138</v>
      </c>
      <c r="AC6" s="8" t="s">
        <v>194</v>
      </c>
      <c r="AD6" s="24" t="s">
        <v>139</v>
      </c>
      <c r="AE6" s="1" t="s">
        <v>36</v>
      </c>
      <c r="AF6" s="1" t="s">
        <v>191</v>
      </c>
    </row>
    <row r="7" spans="1:33" x14ac:dyDescent="0.3">
      <c r="A7" s="94">
        <f>FS0!A6</f>
        <v>1</v>
      </c>
      <c r="B7" s="95" t="str">
        <f>IF(FS0!B6&lt;&gt;"",FS0!B6,"")</f>
        <v/>
      </c>
      <c r="C7" s="84"/>
      <c r="D7" s="83"/>
      <c r="E7" s="84"/>
      <c r="F7" s="83"/>
      <c r="G7" s="84"/>
      <c r="H7" s="83"/>
      <c r="I7" s="84"/>
      <c r="J7" s="83"/>
      <c r="K7" s="84"/>
      <c r="L7" s="83"/>
      <c r="M7" s="84"/>
      <c r="N7" s="85"/>
      <c r="O7" s="86"/>
      <c r="P7" s="86"/>
      <c r="Q7" s="87"/>
      <c r="R7" s="88"/>
      <c r="S7" s="92"/>
      <c r="T7" s="92"/>
      <c r="U7" s="31"/>
      <c r="V7" s="31"/>
      <c r="W7" s="31"/>
      <c r="X7" s="31"/>
      <c r="Y7" s="31"/>
      <c r="Z7" s="31"/>
      <c r="AA7" s="34"/>
      <c r="AB7" s="34"/>
      <c r="AC7" s="34"/>
      <c r="AD7" s="34"/>
      <c r="AE7" s="92"/>
      <c r="AF7" s="93"/>
    </row>
    <row r="8" spans="1:33" x14ac:dyDescent="0.3">
      <c r="A8" s="94">
        <f>FS0!A7</f>
        <v>2</v>
      </c>
      <c r="B8" s="95" t="str">
        <f>IF(FS0!B7&lt;&gt;"",FS0!B7,"")</f>
        <v/>
      </c>
      <c r="C8" s="84"/>
      <c r="D8" s="83"/>
      <c r="E8" s="84"/>
      <c r="F8" s="83"/>
      <c r="G8" s="84"/>
      <c r="H8" s="83"/>
      <c r="I8" s="84"/>
      <c r="J8" s="83"/>
      <c r="K8" s="84"/>
      <c r="L8" s="83"/>
      <c r="M8" s="84"/>
      <c r="N8" s="85"/>
      <c r="O8" s="86"/>
      <c r="P8" s="86"/>
      <c r="Q8" s="87"/>
      <c r="R8" s="88"/>
      <c r="S8" s="92"/>
      <c r="T8" s="92"/>
      <c r="U8" s="31"/>
      <c r="V8" s="31"/>
      <c r="W8" s="31"/>
      <c r="X8" s="31"/>
      <c r="Y8" s="31"/>
      <c r="Z8" s="31"/>
      <c r="AA8" s="34"/>
      <c r="AB8" s="34"/>
      <c r="AC8" s="34"/>
      <c r="AD8" s="34"/>
      <c r="AE8" s="92"/>
      <c r="AF8" s="93"/>
    </row>
    <row r="9" spans="1:33" x14ac:dyDescent="0.3">
      <c r="A9" s="94">
        <f>FS0!A8</f>
        <v>3</v>
      </c>
      <c r="B9" s="95" t="str">
        <f>IF(FS0!B8&lt;&gt;"",FS0!B8,"")</f>
        <v/>
      </c>
      <c r="C9" s="84"/>
      <c r="D9" s="83"/>
      <c r="E9" s="84"/>
      <c r="F9" s="83"/>
      <c r="G9" s="84"/>
      <c r="H9" s="83"/>
      <c r="I9" s="84"/>
      <c r="J9" s="89"/>
      <c r="K9" s="84"/>
      <c r="L9" s="83"/>
      <c r="M9" s="84"/>
      <c r="N9" s="85"/>
      <c r="O9" s="86"/>
      <c r="P9" s="86"/>
      <c r="Q9" s="87"/>
      <c r="R9" s="88"/>
      <c r="S9" s="92"/>
      <c r="T9" s="92"/>
      <c r="U9" s="31"/>
      <c r="V9" s="31"/>
      <c r="W9" s="31"/>
      <c r="X9" s="31"/>
      <c r="Y9" s="31"/>
      <c r="Z9" s="31"/>
      <c r="AA9" s="34"/>
      <c r="AB9" s="34"/>
      <c r="AC9" s="34"/>
      <c r="AD9" s="34"/>
      <c r="AE9" s="92"/>
      <c r="AF9" s="93"/>
    </row>
    <row r="10" spans="1:33" x14ac:dyDescent="0.3">
      <c r="A10" s="94">
        <f>FS0!A9</f>
        <v>4</v>
      </c>
      <c r="B10" s="95" t="str">
        <f>IF(FS0!B9&lt;&gt;"",FS0!B9,"")</f>
        <v/>
      </c>
      <c r="C10" s="84"/>
      <c r="D10" s="83"/>
      <c r="E10" s="84"/>
      <c r="F10" s="83"/>
      <c r="G10" s="84"/>
      <c r="H10" s="83"/>
      <c r="I10" s="84"/>
      <c r="J10" s="83"/>
      <c r="K10" s="84"/>
      <c r="L10" s="83"/>
      <c r="M10" s="84"/>
      <c r="N10" s="90"/>
      <c r="O10" s="86"/>
      <c r="P10" s="86"/>
      <c r="Q10" s="87"/>
      <c r="R10" s="88"/>
      <c r="S10" s="92"/>
      <c r="T10" s="92"/>
      <c r="U10" s="31"/>
      <c r="V10" s="31"/>
      <c r="W10" s="31"/>
      <c r="X10" s="31"/>
      <c r="Y10" s="31"/>
      <c r="Z10" s="31"/>
      <c r="AA10" s="34"/>
      <c r="AB10" s="34"/>
      <c r="AC10" s="34"/>
      <c r="AD10" s="34"/>
      <c r="AE10" s="92"/>
      <c r="AF10" s="93"/>
    </row>
    <row r="11" spans="1:33" x14ac:dyDescent="0.3">
      <c r="A11" s="94">
        <f>FS0!A10</f>
        <v>5</v>
      </c>
      <c r="B11" s="95" t="str">
        <f>IF(FS0!B10&lt;&gt;"",FS0!B10,"")</f>
        <v/>
      </c>
      <c r="C11" s="84"/>
      <c r="D11" s="83"/>
      <c r="E11" s="84"/>
      <c r="F11" s="83"/>
      <c r="G11" s="84"/>
      <c r="H11" s="83"/>
      <c r="I11" s="84"/>
      <c r="J11" s="83"/>
      <c r="K11" s="84"/>
      <c r="L11" s="83"/>
      <c r="M11" s="84"/>
      <c r="N11" s="85"/>
      <c r="O11" s="91"/>
      <c r="P11" s="86"/>
      <c r="Q11" s="87"/>
      <c r="R11" s="88"/>
      <c r="S11" s="96"/>
      <c r="T11" s="96"/>
      <c r="U11" s="31"/>
      <c r="V11" s="31"/>
      <c r="W11" s="31"/>
      <c r="X11" s="31"/>
      <c r="Y11" s="31"/>
      <c r="Z11" s="31"/>
      <c r="AA11" s="34"/>
      <c r="AB11" s="34"/>
      <c r="AC11" s="34"/>
      <c r="AD11" s="34"/>
      <c r="AE11" s="96"/>
      <c r="AF11" s="96"/>
    </row>
    <row r="12" spans="1:33" x14ac:dyDescent="0.3">
      <c r="A12" s="94">
        <f>FS0!A11</f>
        <v>6</v>
      </c>
      <c r="B12" s="95" t="str">
        <f>IF(FS0!B11&lt;&gt;"",FS0!B11,"")</f>
        <v/>
      </c>
      <c r="C12" s="84"/>
      <c r="D12" s="83"/>
      <c r="E12" s="84"/>
      <c r="F12" s="83"/>
      <c r="G12" s="84"/>
      <c r="H12" s="83"/>
      <c r="I12" s="84"/>
      <c r="J12" s="83"/>
      <c r="K12" s="84"/>
      <c r="L12" s="83"/>
      <c r="M12" s="84"/>
      <c r="N12" s="85"/>
      <c r="O12" s="91"/>
      <c r="P12" s="86"/>
      <c r="Q12" s="87"/>
      <c r="R12" s="88"/>
      <c r="S12" s="96"/>
      <c r="T12" s="96"/>
      <c r="U12" s="31"/>
      <c r="V12" s="31"/>
      <c r="W12" s="31"/>
      <c r="X12" s="31"/>
      <c r="Y12" s="31"/>
      <c r="Z12" s="31"/>
      <c r="AA12" s="34"/>
      <c r="AB12" s="34"/>
      <c r="AC12" s="34"/>
      <c r="AD12" s="34"/>
      <c r="AE12" s="96"/>
      <c r="AF12" s="96"/>
    </row>
    <row r="13" spans="1:33" x14ac:dyDescent="0.3">
      <c r="A13" s="94">
        <f>FS0!A12</f>
        <v>7</v>
      </c>
      <c r="B13" s="95" t="str">
        <f>IF(FS0!B12&lt;&gt;"",FS0!B12,"")</f>
        <v/>
      </c>
      <c r="C13" s="84"/>
      <c r="D13" s="83"/>
      <c r="E13" s="84"/>
      <c r="F13" s="97"/>
      <c r="G13" s="84"/>
      <c r="H13" s="83"/>
      <c r="I13" s="84"/>
      <c r="J13" s="83"/>
      <c r="K13" s="84"/>
      <c r="L13" s="83"/>
      <c r="M13" s="84"/>
      <c r="N13" s="85"/>
      <c r="O13" s="91"/>
      <c r="P13" s="86"/>
      <c r="Q13" s="87"/>
      <c r="R13" s="88"/>
      <c r="S13" s="96"/>
      <c r="T13" s="96"/>
      <c r="U13" s="31"/>
      <c r="V13" s="31"/>
      <c r="W13" s="31"/>
      <c r="X13" s="31"/>
      <c r="Y13" s="31"/>
      <c r="Z13" s="31"/>
      <c r="AA13" s="34"/>
      <c r="AB13" s="34"/>
      <c r="AC13" s="34"/>
      <c r="AD13" s="34"/>
      <c r="AE13" s="96"/>
      <c r="AF13" s="96"/>
    </row>
    <row r="14" spans="1:33" x14ac:dyDescent="0.3">
      <c r="A14" s="94">
        <f>FS0!A13</f>
        <v>8</v>
      </c>
      <c r="B14" s="95" t="str">
        <f>IF(FS0!B13&lt;&gt;"",FS0!B13,"")</f>
        <v/>
      </c>
      <c r="C14" s="84"/>
      <c r="D14" s="83"/>
      <c r="E14" s="84"/>
      <c r="F14" s="97"/>
      <c r="G14" s="84"/>
      <c r="H14" s="83"/>
      <c r="I14" s="84"/>
      <c r="J14" s="83"/>
      <c r="K14" s="84"/>
      <c r="L14" s="83"/>
      <c r="M14" s="84"/>
      <c r="N14" s="85"/>
      <c r="O14" s="91"/>
      <c r="P14" s="86"/>
      <c r="Q14" s="87"/>
      <c r="R14" s="88"/>
      <c r="S14" s="96"/>
      <c r="T14" s="96"/>
      <c r="U14" s="31"/>
      <c r="V14" s="31"/>
      <c r="W14" s="31"/>
      <c r="X14" s="31"/>
      <c r="Y14" s="31"/>
      <c r="Z14" s="31"/>
      <c r="AA14" s="34"/>
      <c r="AB14" s="34"/>
      <c r="AC14" s="34"/>
      <c r="AD14" s="34"/>
      <c r="AE14" s="96"/>
      <c r="AF14" s="96"/>
    </row>
    <row r="15" spans="1:33" x14ac:dyDescent="0.3">
      <c r="A15" s="94">
        <f>FS0!A14</f>
        <v>9</v>
      </c>
      <c r="B15" s="95" t="str">
        <f>IF(FS0!B14&lt;&gt;"",FS0!B14,"")</f>
        <v/>
      </c>
      <c r="C15" s="84"/>
      <c r="D15" s="83"/>
      <c r="E15" s="84"/>
      <c r="F15" s="97"/>
      <c r="G15" s="84"/>
      <c r="H15" s="83"/>
      <c r="I15" s="84"/>
      <c r="J15" s="83"/>
      <c r="K15" s="84"/>
      <c r="L15" s="83"/>
      <c r="M15" s="84"/>
      <c r="N15" s="85"/>
      <c r="O15" s="91"/>
      <c r="P15" s="86"/>
      <c r="Q15" s="87"/>
      <c r="R15" s="88"/>
      <c r="S15" s="96"/>
      <c r="T15" s="96"/>
      <c r="U15" s="31"/>
      <c r="V15" s="31"/>
      <c r="W15" s="31"/>
      <c r="X15" s="31"/>
      <c r="Y15" s="31"/>
      <c r="Z15" s="31"/>
      <c r="AA15" s="34"/>
      <c r="AB15" s="34"/>
      <c r="AC15" s="34"/>
      <c r="AD15" s="34"/>
      <c r="AE15" s="96"/>
      <c r="AF15" s="96"/>
    </row>
    <row r="16" spans="1:33" x14ac:dyDescent="0.3">
      <c r="A16" s="94">
        <f>FS0!A15</f>
        <v>10</v>
      </c>
      <c r="B16" s="95" t="str">
        <f>IF(FS0!B15&lt;&gt;"",FS0!B15,"")</f>
        <v/>
      </c>
      <c r="C16" s="84"/>
      <c r="D16" s="83"/>
      <c r="E16" s="84"/>
      <c r="F16" s="97"/>
      <c r="G16" s="84"/>
      <c r="H16" s="83"/>
      <c r="I16" s="84"/>
      <c r="J16" s="83"/>
      <c r="K16" s="84"/>
      <c r="L16" s="83"/>
      <c r="M16" s="84"/>
      <c r="N16" s="85"/>
      <c r="O16" s="91"/>
      <c r="P16" s="86"/>
      <c r="Q16" s="87"/>
      <c r="R16" s="88"/>
      <c r="S16" s="96"/>
      <c r="T16" s="96"/>
      <c r="U16" s="31"/>
      <c r="V16" s="31"/>
      <c r="W16" s="31"/>
      <c r="X16" s="31"/>
      <c r="Y16" s="31"/>
      <c r="Z16" s="31"/>
      <c r="AA16" s="34"/>
      <c r="AB16" s="34"/>
      <c r="AC16" s="34"/>
      <c r="AD16" s="34"/>
      <c r="AE16" s="96"/>
      <c r="AF16" s="96"/>
    </row>
    <row r="17" spans="1:32" x14ac:dyDescent="0.3">
      <c r="A17" s="94">
        <f>FS0!A16</f>
        <v>11</v>
      </c>
      <c r="B17" s="95" t="str">
        <f>IF(FS0!B16&lt;&gt;"",FS0!B16,"")</f>
        <v/>
      </c>
      <c r="C17" s="84"/>
      <c r="D17" s="83"/>
      <c r="E17" s="84"/>
      <c r="F17" s="97"/>
      <c r="G17" s="84"/>
      <c r="H17" s="83"/>
      <c r="I17" s="84"/>
      <c r="J17" s="83"/>
      <c r="K17" s="84"/>
      <c r="L17" s="83"/>
      <c r="M17" s="84"/>
      <c r="N17" s="85"/>
      <c r="O17" s="91"/>
      <c r="P17" s="86"/>
      <c r="Q17" s="87"/>
      <c r="R17" s="88"/>
      <c r="S17" s="96"/>
      <c r="T17" s="96"/>
      <c r="U17" s="31"/>
      <c r="V17" s="31"/>
      <c r="W17" s="31"/>
      <c r="X17" s="31"/>
      <c r="Y17" s="31"/>
      <c r="Z17" s="31"/>
      <c r="AA17" s="34"/>
      <c r="AB17" s="34"/>
      <c r="AC17" s="34"/>
      <c r="AD17" s="34"/>
      <c r="AE17" s="96"/>
      <c r="AF17" s="96"/>
    </row>
    <row r="18" spans="1:32" x14ac:dyDescent="0.3">
      <c r="A18" s="94">
        <f>FS0!A17</f>
        <v>12</v>
      </c>
      <c r="B18" s="95" t="str">
        <f>IF(FS0!B17&lt;&gt;"",FS0!B17,"")</f>
        <v/>
      </c>
      <c r="C18" s="84"/>
      <c r="D18" s="83"/>
      <c r="E18" s="84"/>
      <c r="F18" s="97"/>
      <c r="G18" s="84"/>
      <c r="H18" s="83"/>
      <c r="I18" s="84"/>
      <c r="J18" s="83"/>
      <c r="K18" s="84"/>
      <c r="L18" s="83"/>
      <c r="M18" s="84"/>
      <c r="N18" s="85"/>
      <c r="O18" s="91"/>
      <c r="P18" s="86"/>
      <c r="Q18" s="87"/>
      <c r="R18" s="88"/>
      <c r="S18" s="96"/>
      <c r="T18" s="96"/>
      <c r="U18" s="31"/>
      <c r="V18" s="31"/>
      <c r="W18" s="31"/>
      <c r="X18" s="31"/>
      <c r="Y18" s="31"/>
      <c r="Z18" s="31"/>
      <c r="AA18" s="34"/>
      <c r="AB18" s="34"/>
      <c r="AC18" s="34"/>
      <c r="AD18" s="34"/>
      <c r="AE18" s="96"/>
      <c r="AF18" s="96"/>
    </row>
    <row r="19" spans="1:32" x14ac:dyDescent="0.3">
      <c r="A19" s="94">
        <f>FS0!A18</f>
        <v>13</v>
      </c>
      <c r="B19" s="95" t="str">
        <f>IF(FS0!B18&lt;&gt;"",FS0!B18,"")</f>
        <v/>
      </c>
      <c r="C19" s="84"/>
      <c r="D19" s="83"/>
      <c r="E19" s="84"/>
      <c r="F19" s="97"/>
      <c r="G19" s="84"/>
      <c r="H19" s="83"/>
      <c r="I19" s="84"/>
      <c r="J19" s="83"/>
      <c r="K19" s="84"/>
      <c r="L19" s="83"/>
      <c r="M19" s="84"/>
      <c r="N19" s="85"/>
      <c r="O19" s="91"/>
      <c r="P19" s="86"/>
      <c r="Q19" s="87"/>
      <c r="R19" s="88"/>
      <c r="S19" s="96"/>
      <c r="T19" s="96"/>
      <c r="U19" s="31"/>
      <c r="V19" s="31"/>
      <c r="W19" s="31"/>
      <c r="X19" s="31"/>
      <c r="Y19" s="31"/>
      <c r="Z19" s="31"/>
      <c r="AA19" s="34"/>
      <c r="AB19" s="34"/>
      <c r="AC19" s="34"/>
      <c r="AD19" s="34"/>
      <c r="AE19" s="96"/>
      <c r="AF19" s="96"/>
    </row>
    <row r="20" spans="1:32" x14ac:dyDescent="0.3">
      <c r="A20" s="94">
        <f>FS0!A19</f>
        <v>14</v>
      </c>
      <c r="B20" s="95" t="str">
        <f>IF(FS0!B19&lt;&gt;"",FS0!B19,"")</f>
        <v/>
      </c>
      <c r="C20" s="84"/>
      <c r="D20" s="83"/>
      <c r="E20" s="84"/>
      <c r="F20" s="97"/>
      <c r="G20" s="84"/>
      <c r="H20" s="83"/>
      <c r="I20" s="84"/>
      <c r="J20" s="83"/>
      <c r="K20" s="84"/>
      <c r="L20" s="83"/>
      <c r="M20" s="84"/>
      <c r="N20" s="85"/>
      <c r="O20" s="91"/>
      <c r="P20" s="86"/>
      <c r="Q20" s="87"/>
      <c r="R20" s="88"/>
      <c r="S20" s="96"/>
      <c r="T20" s="96"/>
      <c r="U20" s="31"/>
      <c r="V20" s="31"/>
      <c r="W20" s="31"/>
      <c r="X20" s="31"/>
      <c r="Y20" s="31"/>
      <c r="Z20" s="31"/>
      <c r="AA20" s="34"/>
      <c r="AB20" s="34"/>
      <c r="AC20" s="34"/>
      <c r="AD20" s="34"/>
      <c r="AE20" s="96"/>
      <c r="AF20" s="96"/>
    </row>
    <row r="21" spans="1:32" x14ac:dyDescent="0.3">
      <c r="A21" s="94">
        <f>FS0!A20</f>
        <v>15</v>
      </c>
      <c r="B21" s="95" t="str">
        <f>IF(FS0!B20&lt;&gt;"",FS0!B20,"")</f>
        <v/>
      </c>
      <c r="C21" s="84"/>
      <c r="D21" s="83"/>
      <c r="E21" s="84"/>
      <c r="F21" s="97"/>
      <c r="G21" s="84"/>
      <c r="H21" s="83"/>
      <c r="I21" s="84"/>
      <c r="J21" s="83"/>
      <c r="K21" s="84"/>
      <c r="L21" s="83"/>
      <c r="M21" s="84"/>
      <c r="N21" s="85"/>
      <c r="O21" s="91"/>
      <c r="P21" s="86"/>
      <c r="Q21" s="87"/>
      <c r="R21" s="88"/>
      <c r="S21" s="96"/>
      <c r="T21" s="96"/>
      <c r="U21" s="31"/>
      <c r="V21" s="31"/>
      <c r="W21" s="31"/>
      <c r="X21" s="31"/>
      <c r="Y21" s="31"/>
      <c r="Z21" s="31"/>
      <c r="AA21" s="34"/>
      <c r="AB21" s="34"/>
      <c r="AC21" s="34"/>
      <c r="AD21" s="34"/>
      <c r="AE21" s="96"/>
      <c r="AF21" s="96"/>
    </row>
    <row r="22" spans="1:32" x14ac:dyDescent="0.3">
      <c r="A22" s="94">
        <f>FS0!A21</f>
        <v>16</v>
      </c>
      <c r="B22" s="98"/>
      <c r="C22" s="84"/>
      <c r="D22" s="83"/>
      <c r="E22" s="84"/>
      <c r="F22" s="97"/>
      <c r="G22" s="84"/>
      <c r="H22" s="83"/>
      <c r="I22" s="84"/>
      <c r="J22" s="83"/>
      <c r="K22" s="84"/>
      <c r="L22" s="83"/>
      <c r="M22" s="84"/>
      <c r="N22" s="85"/>
      <c r="O22" s="91"/>
      <c r="P22" s="86"/>
      <c r="Q22" s="87"/>
      <c r="R22" s="88"/>
      <c r="S22" s="96"/>
      <c r="T22" s="96"/>
      <c r="U22" s="31"/>
      <c r="V22" s="31"/>
      <c r="W22" s="31"/>
      <c r="X22" s="31"/>
      <c r="Y22" s="31"/>
      <c r="Z22" s="31"/>
      <c r="AA22" s="34"/>
      <c r="AB22" s="34"/>
      <c r="AC22" s="34"/>
      <c r="AD22" s="34"/>
      <c r="AE22" s="96"/>
      <c r="AF22" s="96"/>
    </row>
    <row r="23" spans="1:32" x14ac:dyDescent="0.3">
      <c r="A23" s="94">
        <f>FS0!A22</f>
        <v>17</v>
      </c>
      <c r="B23" s="95" t="str">
        <f>IF(FS0!B22&lt;&gt;"",FS0!B22,"")</f>
        <v/>
      </c>
      <c r="C23" s="84"/>
      <c r="D23" s="83"/>
      <c r="E23" s="84"/>
      <c r="F23" s="97"/>
      <c r="G23" s="84"/>
      <c r="H23" s="83"/>
      <c r="I23" s="84"/>
      <c r="J23" s="83"/>
      <c r="K23" s="84"/>
      <c r="L23" s="83"/>
      <c r="M23" s="84"/>
      <c r="N23" s="85"/>
      <c r="O23" s="91"/>
      <c r="P23" s="86"/>
      <c r="Q23" s="87"/>
      <c r="R23" s="88"/>
      <c r="S23" s="96"/>
      <c r="T23" s="96"/>
      <c r="U23" s="31"/>
      <c r="V23" s="31"/>
      <c r="W23" s="31"/>
      <c r="X23" s="31"/>
      <c r="Y23" s="31"/>
      <c r="Z23" s="31"/>
      <c r="AA23" s="34"/>
      <c r="AB23" s="34"/>
      <c r="AC23" s="34"/>
      <c r="AD23" s="34"/>
      <c r="AE23" s="96"/>
      <c r="AF23" s="96"/>
    </row>
    <row r="24" spans="1:32" x14ac:dyDescent="0.3">
      <c r="A24" s="94">
        <f>FS0!A23</f>
        <v>18</v>
      </c>
      <c r="B24" s="95" t="str">
        <f>IF(FS0!B23&lt;&gt;"",FS0!B23,"")</f>
        <v/>
      </c>
      <c r="C24" s="84"/>
      <c r="D24" s="83"/>
      <c r="E24" s="84"/>
      <c r="F24" s="97"/>
      <c r="G24" s="84"/>
      <c r="H24" s="83"/>
      <c r="I24" s="84"/>
      <c r="J24" s="83"/>
      <c r="K24" s="84"/>
      <c r="L24" s="83"/>
      <c r="M24" s="84"/>
      <c r="N24" s="85"/>
      <c r="O24" s="91"/>
      <c r="P24" s="86"/>
      <c r="Q24" s="87"/>
      <c r="R24" s="88"/>
      <c r="S24" s="96"/>
      <c r="T24" s="96"/>
      <c r="U24" s="31"/>
      <c r="V24" s="31"/>
      <c r="W24" s="31"/>
      <c r="X24" s="31"/>
      <c r="Y24" s="31"/>
      <c r="Z24" s="31"/>
      <c r="AA24" s="34"/>
      <c r="AB24" s="34"/>
      <c r="AC24" s="34"/>
      <c r="AD24" s="34"/>
      <c r="AE24" s="96"/>
      <c r="AF24" s="96"/>
    </row>
    <row r="25" spans="1:32" x14ac:dyDescent="0.3">
      <c r="A25" s="94">
        <f>FS0!A24</f>
        <v>19</v>
      </c>
      <c r="B25" s="95" t="str">
        <f>IF(FS0!B24&lt;&gt;"",FS0!B24,"")</f>
        <v/>
      </c>
      <c r="C25" s="84"/>
      <c r="D25" s="83"/>
      <c r="E25" s="84"/>
      <c r="F25" s="97"/>
      <c r="G25" s="84"/>
      <c r="H25" s="83"/>
      <c r="I25" s="84"/>
      <c r="J25" s="83"/>
      <c r="K25" s="84"/>
      <c r="L25" s="83"/>
      <c r="M25" s="84"/>
      <c r="N25" s="85"/>
      <c r="O25" s="91"/>
      <c r="P25" s="86"/>
      <c r="Q25" s="87"/>
      <c r="R25" s="88"/>
      <c r="S25" s="96"/>
      <c r="T25" s="96"/>
      <c r="U25" s="31"/>
      <c r="V25" s="31"/>
      <c r="W25" s="31"/>
      <c r="X25" s="31"/>
      <c r="Y25" s="31"/>
      <c r="Z25" s="31"/>
      <c r="AA25" s="34"/>
      <c r="AB25" s="34"/>
      <c r="AC25" s="34"/>
      <c r="AD25" s="34"/>
      <c r="AE25" s="96"/>
      <c r="AF25" s="96"/>
    </row>
    <row r="26" spans="1:32" x14ac:dyDescent="0.3">
      <c r="A26" s="94">
        <f>FS0!A25</f>
        <v>20</v>
      </c>
      <c r="B26" s="95" t="str">
        <f>IF(FS0!B25&lt;&gt;"",FS0!B25,"")</f>
        <v/>
      </c>
      <c r="C26" s="84"/>
      <c r="D26" s="83"/>
      <c r="E26" s="84"/>
      <c r="F26" s="97"/>
      <c r="G26" s="84"/>
      <c r="H26" s="83"/>
      <c r="I26" s="84"/>
      <c r="J26" s="83"/>
      <c r="K26" s="84"/>
      <c r="L26" s="83"/>
      <c r="M26" s="84"/>
      <c r="N26" s="85"/>
      <c r="O26" s="91"/>
      <c r="P26" s="86"/>
      <c r="Q26" s="87"/>
      <c r="R26" s="88"/>
      <c r="S26" s="96"/>
      <c r="T26" s="96"/>
      <c r="U26" s="31"/>
      <c r="V26" s="31"/>
      <c r="W26" s="31"/>
      <c r="X26" s="31"/>
      <c r="Y26" s="31"/>
      <c r="Z26" s="31"/>
      <c r="AA26" s="34"/>
      <c r="AB26" s="34"/>
      <c r="AC26" s="34"/>
      <c r="AD26" s="34"/>
      <c r="AE26" s="96"/>
      <c r="AF26" s="96"/>
    </row>
    <row r="27" spans="1:32" x14ac:dyDescent="0.3">
      <c r="A27" s="94">
        <f>FS0!A26</f>
        <v>21</v>
      </c>
      <c r="B27" s="95" t="str">
        <f>IF(FS0!B26&lt;&gt;"",FS0!B26,"")</f>
        <v/>
      </c>
      <c r="C27" s="84"/>
      <c r="D27" s="83"/>
      <c r="E27" s="84"/>
      <c r="F27" s="97"/>
      <c r="G27" s="84"/>
      <c r="H27" s="83"/>
      <c r="I27" s="84"/>
      <c r="J27" s="83"/>
      <c r="K27" s="84"/>
      <c r="L27" s="83"/>
      <c r="M27" s="84"/>
      <c r="N27" s="85"/>
      <c r="O27" s="91"/>
      <c r="P27" s="86"/>
      <c r="Q27" s="87"/>
      <c r="R27" s="88"/>
      <c r="S27" s="96"/>
      <c r="T27" s="96"/>
      <c r="U27" s="31"/>
      <c r="V27" s="31"/>
      <c r="W27" s="31"/>
      <c r="X27" s="31"/>
      <c r="Y27" s="31"/>
      <c r="Z27" s="31"/>
      <c r="AA27" s="34"/>
      <c r="AB27" s="34"/>
      <c r="AC27" s="34"/>
      <c r="AD27" s="34"/>
      <c r="AE27" s="96"/>
      <c r="AF27" s="96"/>
    </row>
    <row r="28" spans="1:32" x14ac:dyDescent="0.3">
      <c r="A28" s="94">
        <f>FS0!A27</f>
        <v>22</v>
      </c>
      <c r="B28" s="95" t="str">
        <f>IF(FS0!B27&lt;&gt;"",FS0!B27,"")</f>
        <v/>
      </c>
      <c r="C28" s="84"/>
      <c r="D28" s="83"/>
      <c r="E28" s="84"/>
      <c r="F28" s="97"/>
      <c r="G28" s="84"/>
      <c r="H28" s="83"/>
      <c r="I28" s="84"/>
      <c r="J28" s="83"/>
      <c r="K28" s="84"/>
      <c r="L28" s="83"/>
      <c r="M28" s="84"/>
      <c r="N28" s="85"/>
      <c r="O28" s="91"/>
      <c r="P28" s="86"/>
      <c r="Q28" s="87"/>
      <c r="R28" s="88"/>
      <c r="S28" s="96"/>
      <c r="T28" s="96"/>
      <c r="U28" s="31"/>
      <c r="V28" s="31"/>
      <c r="W28" s="31"/>
      <c r="X28" s="31"/>
      <c r="Y28" s="31"/>
      <c r="Z28" s="31"/>
      <c r="AA28" s="34"/>
      <c r="AB28" s="34"/>
      <c r="AC28" s="34"/>
      <c r="AD28" s="34"/>
      <c r="AE28" s="96"/>
      <c r="AF28" s="96"/>
    </row>
    <row r="29" spans="1:32" x14ac:dyDescent="0.3">
      <c r="A29" s="94">
        <f>FS0!A28</f>
        <v>23</v>
      </c>
      <c r="B29" s="95" t="str">
        <f>IF(FS0!B28&lt;&gt;"",FS0!B28,"")</f>
        <v/>
      </c>
      <c r="C29" s="84"/>
      <c r="D29" s="83"/>
      <c r="E29" s="84"/>
      <c r="F29" s="97"/>
      <c r="G29" s="84"/>
      <c r="H29" s="83"/>
      <c r="I29" s="84"/>
      <c r="J29" s="83"/>
      <c r="K29" s="84"/>
      <c r="L29" s="83"/>
      <c r="M29" s="84"/>
      <c r="N29" s="85"/>
      <c r="O29" s="91"/>
      <c r="P29" s="86"/>
      <c r="Q29" s="87"/>
      <c r="R29" s="88"/>
      <c r="S29" s="96"/>
      <c r="T29" s="96"/>
      <c r="U29" s="31"/>
      <c r="V29" s="31"/>
      <c r="W29" s="31"/>
      <c r="X29" s="31"/>
      <c r="Y29" s="31"/>
      <c r="Z29" s="31"/>
      <c r="AA29" s="34"/>
      <c r="AB29" s="34"/>
      <c r="AC29" s="34"/>
      <c r="AD29" s="34"/>
      <c r="AE29" s="96"/>
      <c r="AF29" s="96"/>
    </row>
    <row r="30" spans="1:32" x14ac:dyDescent="0.3">
      <c r="A30" s="94">
        <f>FS0!A29</f>
        <v>24</v>
      </c>
      <c r="B30" s="95" t="str">
        <f>IF(FS0!B29&lt;&gt;"",FS0!B29,"")</f>
        <v/>
      </c>
      <c r="C30" s="84"/>
      <c r="D30" s="83"/>
      <c r="E30" s="84"/>
      <c r="F30" s="97"/>
      <c r="G30" s="84"/>
      <c r="H30" s="83"/>
      <c r="I30" s="84"/>
      <c r="J30" s="83"/>
      <c r="K30" s="84"/>
      <c r="L30" s="83"/>
      <c r="M30" s="84"/>
      <c r="N30" s="85"/>
      <c r="O30" s="91"/>
      <c r="P30" s="86"/>
      <c r="Q30" s="87"/>
      <c r="R30" s="88"/>
      <c r="S30" s="96"/>
      <c r="T30" s="96"/>
      <c r="U30" s="31"/>
      <c r="V30" s="31"/>
      <c r="W30" s="31"/>
      <c r="X30" s="31"/>
      <c r="Y30" s="31"/>
      <c r="Z30" s="31"/>
      <c r="AA30" s="34"/>
      <c r="AB30" s="34"/>
      <c r="AC30" s="34"/>
      <c r="AD30" s="34"/>
      <c r="AE30" s="96"/>
      <c r="AF30" s="96"/>
    </row>
    <row r="31" spans="1:32" x14ac:dyDescent="0.3">
      <c r="A31" s="94">
        <f>FS0!A30</f>
        <v>25</v>
      </c>
      <c r="B31" s="95" t="str">
        <f>IF(FS0!B30&lt;&gt;"",FS0!B30,"")</f>
        <v/>
      </c>
      <c r="C31" s="84"/>
      <c r="D31" s="83"/>
      <c r="E31" s="84"/>
      <c r="F31" s="97"/>
      <c r="G31" s="84"/>
      <c r="H31" s="83"/>
      <c r="I31" s="84"/>
      <c r="J31" s="83"/>
      <c r="K31" s="84"/>
      <c r="L31" s="83"/>
      <c r="M31" s="84"/>
      <c r="N31" s="85"/>
      <c r="O31" s="91"/>
      <c r="P31" s="86"/>
      <c r="Q31" s="87"/>
      <c r="R31" s="88"/>
      <c r="S31" s="96"/>
      <c r="T31" s="96"/>
      <c r="U31" s="31"/>
      <c r="V31" s="31"/>
      <c r="W31" s="31"/>
      <c r="X31" s="31"/>
      <c r="Y31" s="31"/>
      <c r="Z31" s="31"/>
      <c r="AA31" s="34"/>
      <c r="AB31" s="34"/>
      <c r="AC31" s="34"/>
      <c r="AD31" s="34"/>
      <c r="AE31" s="96"/>
      <c r="AF31" s="96"/>
    </row>
    <row r="32" spans="1:32" x14ac:dyDescent="0.3">
      <c r="A32" s="94">
        <f>FS0!A31</f>
        <v>26</v>
      </c>
      <c r="B32" s="95" t="str">
        <f>IF(FS0!B31&lt;&gt;"",FS0!B31,"")</f>
        <v/>
      </c>
      <c r="C32" s="84"/>
      <c r="D32" s="83"/>
      <c r="E32" s="84"/>
      <c r="F32" s="97"/>
      <c r="G32" s="84"/>
      <c r="H32" s="83"/>
      <c r="I32" s="84"/>
      <c r="J32" s="83"/>
      <c r="K32" s="84"/>
      <c r="L32" s="83"/>
      <c r="M32" s="84"/>
      <c r="N32" s="85"/>
      <c r="O32" s="91"/>
      <c r="P32" s="86"/>
      <c r="Q32" s="87"/>
      <c r="R32" s="88"/>
      <c r="S32" s="96"/>
      <c r="T32" s="96"/>
      <c r="U32" s="31"/>
      <c r="V32" s="31"/>
      <c r="W32" s="31"/>
      <c r="X32" s="31"/>
      <c r="Y32" s="31"/>
      <c r="Z32" s="31"/>
      <c r="AA32" s="34"/>
      <c r="AB32" s="34"/>
      <c r="AC32" s="34"/>
      <c r="AD32" s="34"/>
      <c r="AE32" s="96"/>
      <c r="AF32" s="96"/>
    </row>
    <row r="33" spans="1:32" x14ac:dyDescent="0.3">
      <c r="A33" s="94">
        <f>FS0!A32</f>
        <v>27</v>
      </c>
      <c r="B33" s="95" t="str">
        <f>IF(FS0!B32&lt;&gt;"",FS0!B32,"")</f>
        <v/>
      </c>
      <c r="C33" s="84"/>
      <c r="D33" s="83"/>
      <c r="E33" s="84"/>
      <c r="F33" s="97"/>
      <c r="G33" s="84"/>
      <c r="H33" s="83"/>
      <c r="I33" s="84"/>
      <c r="J33" s="83"/>
      <c r="K33" s="84"/>
      <c r="L33" s="83"/>
      <c r="M33" s="84"/>
      <c r="N33" s="85"/>
      <c r="O33" s="91"/>
      <c r="P33" s="86"/>
      <c r="Q33" s="87"/>
      <c r="R33" s="88"/>
      <c r="S33" s="96"/>
      <c r="T33" s="96"/>
      <c r="U33" s="31"/>
      <c r="V33" s="31"/>
      <c r="W33" s="31"/>
      <c r="X33" s="31"/>
      <c r="Y33" s="31"/>
      <c r="Z33" s="31"/>
      <c r="AA33" s="34"/>
      <c r="AB33" s="34"/>
      <c r="AC33" s="34"/>
      <c r="AD33" s="34"/>
      <c r="AE33" s="96"/>
      <c r="AF33" s="96"/>
    </row>
    <row r="34" spans="1:32" x14ac:dyDescent="0.3">
      <c r="A34" s="94">
        <f>FS0!A33</f>
        <v>28</v>
      </c>
      <c r="B34" s="95" t="str">
        <f>IF(FS0!B33&lt;&gt;"",FS0!B33,"")</f>
        <v/>
      </c>
      <c r="C34" s="84"/>
      <c r="D34" s="83"/>
      <c r="E34" s="84"/>
      <c r="F34" s="97"/>
      <c r="G34" s="84"/>
      <c r="H34" s="83"/>
      <c r="I34" s="84"/>
      <c r="J34" s="83"/>
      <c r="K34" s="84"/>
      <c r="L34" s="83"/>
      <c r="M34" s="84"/>
      <c r="N34" s="85"/>
      <c r="O34" s="91"/>
      <c r="P34" s="86"/>
      <c r="Q34" s="87"/>
      <c r="R34" s="88"/>
      <c r="S34" s="96"/>
      <c r="T34" s="96"/>
      <c r="U34" s="31"/>
      <c r="V34" s="31"/>
      <c r="W34" s="31"/>
      <c r="X34" s="31"/>
      <c r="Y34" s="31"/>
      <c r="Z34" s="31"/>
      <c r="AA34" s="34"/>
      <c r="AB34" s="34"/>
      <c r="AC34" s="34"/>
      <c r="AD34" s="34"/>
      <c r="AE34" s="96"/>
      <c r="AF34" s="96"/>
    </row>
    <row r="35" spans="1:32" x14ac:dyDescent="0.3">
      <c r="A35" s="94">
        <f>FS0!A34</f>
        <v>29</v>
      </c>
      <c r="B35" s="95" t="str">
        <f>IF(FS0!B34&lt;&gt;"",FS0!B34,"")</f>
        <v/>
      </c>
      <c r="C35" s="84"/>
      <c r="D35" s="83"/>
      <c r="E35" s="84"/>
      <c r="F35" s="97"/>
      <c r="G35" s="84"/>
      <c r="H35" s="83"/>
      <c r="I35" s="84"/>
      <c r="J35" s="83"/>
      <c r="K35" s="84"/>
      <c r="L35" s="83"/>
      <c r="M35" s="84"/>
      <c r="N35" s="85"/>
      <c r="O35" s="91"/>
      <c r="P35" s="86"/>
      <c r="Q35" s="87"/>
      <c r="R35" s="88"/>
      <c r="S35" s="96"/>
      <c r="T35" s="96"/>
      <c r="U35" s="31"/>
      <c r="V35" s="31"/>
      <c r="W35" s="31"/>
      <c r="X35" s="31"/>
      <c r="Y35" s="31"/>
      <c r="Z35" s="31"/>
      <c r="AA35" s="34"/>
      <c r="AB35" s="34"/>
      <c r="AC35" s="34"/>
      <c r="AD35" s="34"/>
      <c r="AE35" s="96"/>
      <c r="AF35" s="96"/>
    </row>
    <row r="36" spans="1:32" x14ac:dyDescent="0.3">
      <c r="A36" s="94">
        <f>FS0!A35</f>
        <v>30</v>
      </c>
      <c r="B36" s="95" t="str">
        <f>IF(FS0!B35&lt;&gt;"",FS0!B35,"")</f>
        <v/>
      </c>
      <c r="C36" s="84"/>
      <c r="D36" s="83"/>
      <c r="E36" s="84"/>
      <c r="F36" s="97"/>
      <c r="G36" s="84"/>
      <c r="H36" s="83"/>
      <c r="I36" s="84"/>
      <c r="J36" s="83"/>
      <c r="K36" s="84"/>
      <c r="L36" s="83"/>
      <c r="M36" s="84"/>
      <c r="N36" s="85"/>
      <c r="O36" s="91"/>
      <c r="P36" s="86"/>
      <c r="Q36" s="87"/>
      <c r="R36" s="88"/>
      <c r="S36" s="96"/>
      <c r="T36" s="96"/>
      <c r="U36" s="31"/>
      <c r="V36" s="31"/>
      <c r="W36" s="31"/>
      <c r="X36" s="31"/>
      <c r="Y36" s="31"/>
      <c r="Z36" s="31"/>
      <c r="AA36" s="34"/>
      <c r="AB36" s="34"/>
      <c r="AC36" s="34"/>
      <c r="AD36" s="34"/>
      <c r="AE36" s="96"/>
      <c r="AF36" s="96"/>
    </row>
    <row r="37" spans="1:32" x14ac:dyDescent="0.3">
      <c r="A37" s="94">
        <f>FS0!A36</f>
        <v>31</v>
      </c>
      <c r="B37" s="95" t="str">
        <f>IF(FS0!B36&lt;&gt;"",FS0!B36,"")</f>
        <v/>
      </c>
      <c r="C37" s="84"/>
      <c r="D37" s="83"/>
      <c r="E37" s="84"/>
      <c r="F37" s="97"/>
      <c r="G37" s="84"/>
      <c r="H37" s="83"/>
      <c r="I37" s="84"/>
      <c r="J37" s="83"/>
      <c r="K37" s="84"/>
      <c r="L37" s="83"/>
      <c r="M37" s="84"/>
      <c r="N37" s="85"/>
      <c r="O37" s="91"/>
      <c r="P37" s="86"/>
      <c r="Q37" s="87"/>
      <c r="R37" s="88"/>
      <c r="S37" s="96"/>
      <c r="T37" s="96"/>
      <c r="U37" s="31"/>
      <c r="V37" s="31"/>
      <c r="W37" s="31"/>
      <c r="X37" s="31"/>
      <c r="Y37" s="31"/>
      <c r="Z37" s="31"/>
      <c r="AA37" s="34"/>
      <c r="AB37" s="34"/>
      <c r="AC37" s="34"/>
      <c r="AD37" s="34"/>
      <c r="AE37" s="96"/>
      <c r="AF37" s="96"/>
    </row>
    <row r="38" spans="1:32" x14ac:dyDescent="0.3">
      <c r="A38" s="94">
        <f>FS0!A37</f>
        <v>32</v>
      </c>
      <c r="B38" s="95" t="str">
        <f>IF(FS0!B37&lt;&gt;"",FS0!B37,"")</f>
        <v/>
      </c>
      <c r="C38" s="84"/>
      <c r="D38" s="83"/>
      <c r="E38" s="84"/>
      <c r="F38" s="97"/>
      <c r="G38" s="84"/>
      <c r="H38" s="83"/>
      <c r="I38" s="84"/>
      <c r="J38" s="83"/>
      <c r="K38" s="84"/>
      <c r="L38" s="83"/>
      <c r="M38" s="84"/>
      <c r="N38" s="85"/>
      <c r="O38" s="91"/>
      <c r="P38" s="86"/>
      <c r="Q38" s="87"/>
      <c r="R38" s="88"/>
      <c r="S38" s="96"/>
      <c r="T38" s="96"/>
      <c r="U38" s="31"/>
      <c r="V38" s="31"/>
      <c r="W38" s="31"/>
      <c r="X38" s="31"/>
      <c r="Y38" s="31"/>
      <c r="Z38" s="31"/>
      <c r="AA38" s="34"/>
      <c r="AB38" s="34"/>
      <c r="AC38" s="34"/>
      <c r="AD38" s="34"/>
      <c r="AE38" s="96"/>
      <c r="AF38" s="96"/>
    </row>
    <row r="39" spans="1:32" x14ac:dyDescent="0.3">
      <c r="A39" s="94">
        <f>FS0!A38</f>
        <v>33</v>
      </c>
      <c r="B39" s="95" t="str">
        <f>IF(FS0!B38&lt;&gt;"",FS0!B38,"")</f>
        <v/>
      </c>
      <c r="C39" s="84"/>
      <c r="D39" s="83"/>
      <c r="E39" s="84"/>
      <c r="F39" s="97"/>
      <c r="G39" s="84"/>
      <c r="H39" s="83"/>
      <c r="I39" s="84"/>
      <c r="J39" s="83"/>
      <c r="K39" s="84"/>
      <c r="L39" s="83"/>
      <c r="M39" s="84"/>
      <c r="N39" s="85"/>
      <c r="O39" s="91"/>
      <c r="P39" s="86"/>
      <c r="Q39" s="87"/>
      <c r="R39" s="88"/>
      <c r="S39" s="96"/>
      <c r="T39" s="96"/>
      <c r="U39" s="31"/>
      <c r="V39" s="31"/>
      <c r="W39" s="31"/>
      <c r="X39" s="31"/>
      <c r="Y39" s="31"/>
      <c r="Z39" s="31"/>
      <c r="AA39" s="34"/>
      <c r="AB39" s="34"/>
      <c r="AC39" s="34"/>
      <c r="AD39" s="34"/>
      <c r="AE39" s="96"/>
      <c r="AF39" s="96"/>
    </row>
    <row r="40" spans="1:32" x14ac:dyDescent="0.3">
      <c r="A40" s="94">
        <f>FS0!A39</f>
        <v>34</v>
      </c>
      <c r="B40" s="95" t="str">
        <f>IF(FS0!B39&lt;&gt;"",FS0!B39,"")</f>
        <v/>
      </c>
      <c r="C40" s="84"/>
      <c r="D40" s="83"/>
      <c r="E40" s="84"/>
      <c r="F40" s="97"/>
      <c r="G40" s="84"/>
      <c r="H40" s="83"/>
      <c r="I40" s="84"/>
      <c r="J40" s="83"/>
      <c r="K40" s="84"/>
      <c r="L40" s="83"/>
      <c r="M40" s="84"/>
      <c r="N40" s="85"/>
      <c r="O40" s="91"/>
      <c r="P40" s="86"/>
      <c r="Q40" s="87"/>
      <c r="R40" s="88"/>
      <c r="S40" s="96"/>
      <c r="T40" s="96"/>
      <c r="U40" s="31"/>
      <c r="V40" s="31"/>
      <c r="W40" s="31"/>
      <c r="X40" s="31"/>
      <c r="Y40" s="31"/>
      <c r="Z40" s="31"/>
      <c r="AA40" s="34"/>
      <c r="AB40" s="34"/>
      <c r="AC40" s="34"/>
      <c r="AD40" s="34"/>
      <c r="AE40" s="96"/>
      <c r="AF40" s="96"/>
    </row>
    <row r="41" spans="1:32" x14ac:dyDescent="0.3">
      <c r="A41" s="94">
        <f>FS0!A40</f>
        <v>35</v>
      </c>
      <c r="B41" s="95" t="str">
        <f>IF(FS0!B40&lt;&gt;"",FS0!B40,"")</f>
        <v/>
      </c>
      <c r="C41" s="84"/>
      <c r="D41" s="83"/>
      <c r="E41" s="84"/>
      <c r="F41" s="97"/>
      <c r="G41" s="84"/>
      <c r="H41" s="83"/>
      <c r="I41" s="84"/>
      <c r="J41" s="83"/>
      <c r="K41" s="84"/>
      <c r="L41" s="83"/>
      <c r="M41" s="84"/>
      <c r="N41" s="85"/>
      <c r="O41" s="91"/>
      <c r="P41" s="86"/>
      <c r="Q41" s="87"/>
      <c r="R41" s="88"/>
      <c r="S41" s="96"/>
      <c r="T41" s="96"/>
      <c r="U41" s="31"/>
      <c r="V41" s="31"/>
      <c r="W41" s="31"/>
      <c r="X41" s="31"/>
      <c r="Y41" s="31"/>
      <c r="Z41" s="31"/>
      <c r="AA41" s="34"/>
      <c r="AB41" s="34"/>
      <c r="AC41" s="34"/>
      <c r="AD41" s="34"/>
      <c r="AE41" s="96"/>
      <c r="AF41" s="96"/>
    </row>
    <row r="42" spans="1:32" x14ac:dyDescent="0.3">
      <c r="A42" s="94">
        <f>FS0!A41</f>
        <v>36</v>
      </c>
      <c r="B42" s="95" t="str">
        <f>IF(FS0!B41&lt;&gt;"",FS0!B41,"")</f>
        <v/>
      </c>
      <c r="C42" s="84"/>
      <c r="D42" s="83"/>
      <c r="E42" s="84"/>
      <c r="F42" s="97"/>
      <c r="G42" s="84"/>
      <c r="H42" s="83"/>
      <c r="I42" s="84"/>
      <c r="J42" s="83"/>
      <c r="K42" s="84"/>
      <c r="L42" s="83"/>
      <c r="M42" s="84"/>
      <c r="N42" s="85"/>
      <c r="O42" s="91"/>
      <c r="P42" s="86"/>
      <c r="Q42" s="87"/>
      <c r="R42" s="88"/>
      <c r="S42" s="96"/>
      <c r="T42" s="96"/>
      <c r="U42" s="31"/>
      <c r="V42" s="31"/>
      <c r="W42" s="31"/>
      <c r="X42" s="31"/>
      <c r="Y42" s="31"/>
      <c r="Z42" s="31"/>
      <c r="AA42" s="34"/>
      <c r="AB42" s="34"/>
      <c r="AC42" s="34"/>
      <c r="AD42" s="34"/>
      <c r="AE42" s="96"/>
      <c r="AF42" s="96"/>
    </row>
  </sheetData>
  <sheetProtection algorithmName="SHA-512" hashValue="vACtlBZ5Tjxryr+dg29BYBTevQqIh1v8Gy91nCZ9MvQ+TiZuZ8/ywHez+k+apeRcFe849qFGLPuXGvSlp54vcg==" saltValue="fg6Af5uAUdHIFOBGXScHPQ==" spinCount="100000" sheet="1" objects="1" scenarios="1"/>
  <mergeCells count="27">
    <mergeCell ref="AE4:AE5"/>
    <mergeCell ref="AF4:AF5"/>
    <mergeCell ref="AA2:AD2"/>
    <mergeCell ref="U3:V3"/>
    <mergeCell ref="W3:X3"/>
    <mergeCell ref="Y3:Z3"/>
    <mergeCell ref="AA3:AB3"/>
    <mergeCell ref="AC3:AD3"/>
    <mergeCell ref="U2:Z2"/>
    <mergeCell ref="U4:V5"/>
    <mergeCell ref="W4:X5"/>
    <mergeCell ref="Y4:Z5"/>
    <mergeCell ref="AA4:AB5"/>
    <mergeCell ref="AC4:AD5"/>
    <mergeCell ref="AE2:AE3"/>
    <mergeCell ref="AF2:AF3"/>
    <mergeCell ref="T2:T3"/>
    <mergeCell ref="S2:S3"/>
    <mergeCell ref="N2:R3"/>
    <mergeCell ref="A2:A3"/>
    <mergeCell ref="B2:B3"/>
    <mergeCell ref="C2:M3"/>
    <mergeCell ref="S4:S5"/>
    <mergeCell ref="T4:T5"/>
    <mergeCell ref="C4:R4"/>
    <mergeCell ref="A4:A5"/>
    <mergeCell ref="B4:B5"/>
  </mergeCells>
  <pageMargins left="0.70866141732283472" right="0.70866141732283472" top="0.74803149606299213" bottom="0.74803149606299213" header="0.31496062992125984" footer="0.31496062992125984"/>
  <pageSetup paperSize="9" scale="90" orientation="landscape" r:id="rId1"/>
  <headerFooter>
    <oddHeader>&amp;A</oddHead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1AC39-F61E-4597-A455-CD5B8C4DA705}">
  <sheetPr>
    <tabColor theme="4"/>
  </sheetPr>
  <dimension ref="A1:BF42"/>
  <sheetViews>
    <sheetView showGridLines="0" zoomScale="91" zoomScaleNormal="91" zoomScalePageLayoutView="70" workbookViewId="0">
      <selection activeCell="A13" sqref="A13"/>
    </sheetView>
  </sheetViews>
  <sheetFormatPr defaultColWidth="8.88671875" defaultRowHeight="10.199999999999999" x14ac:dyDescent="0.3"/>
  <cols>
    <col min="1" max="1" width="4.6640625" style="42" customWidth="1"/>
    <col min="2" max="2" width="26" style="42" customWidth="1"/>
    <col min="3" max="3" width="17.6640625" style="42" customWidth="1"/>
    <col min="4" max="35" width="8.88671875" style="42"/>
    <col min="36" max="39" width="17.6640625" style="42" customWidth="1"/>
    <col min="40" max="55" width="12.77734375" style="42" customWidth="1"/>
    <col min="56" max="58" width="13.5546875" style="42" customWidth="1"/>
    <col min="59" max="16384" width="8.88671875" style="42"/>
  </cols>
  <sheetData>
    <row r="1" spans="1:58" s="10" customFormat="1" x14ac:dyDescent="0.2">
      <c r="A1" s="10" t="s">
        <v>229</v>
      </c>
    </row>
    <row r="2" spans="1:58" s="12" customFormat="1" ht="30" customHeight="1" x14ac:dyDescent="0.3">
      <c r="A2" s="50" t="s">
        <v>1</v>
      </c>
      <c r="B2" s="50" t="s">
        <v>2</v>
      </c>
      <c r="C2" s="51" t="s">
        <v>37</v>
      </c>
      <c r="D2" s="130" t="s">
        <v>224</v>
      </c>
      <c r="E2" s="136"/>
      <c r="F2" s="136"/>
      <c r="G2" s="136"/>
      <c r="H2" s="136"/>
      <c r="I2" s="136"/>
      <c r="J2" s="136"/>
      <c r="K2" s="131"/>
      <c r="L2" s="124" t="s">
        <v>226</v>
      </c>
      <c r="M2" s="125"/>
      <c r="N2" s="125"/>
      <c r="O2" s="125"/>
      <c r="P2" s="125"/>
      <c r="Q2" s="125"/>
      <c r="R2" s="125"/>
      <c r="S2" s="125"/>
      <c r="T2" s="125"/>
      <c r="U2" s="125"/>
      <c r="V2" s="125"/>
      <c r="W2" s="125"/>
      <c r="X2" s="125"/>
      <c r="Y2" s="125"/>
      <c r="Z2" s="125"/>
      <c r="AA2" s="126"/>
      <c r="AB2" s="130" t="s">
        <v>39</v>
      </c>
      <c r="AC2" s="136"/>
      <c r="AD2" s="136"/>
      <c r="AE2" s="136"/>
      <c r="AF2" s="136"/>
      <c r="AG2" s="136"/>
      <c r="AH2" s="136"/>
      <c r="AI2" s="136"/>
      <c r="AJ2" s="124" t="s">
        <v>65</v>
      </c>
      <c r="AK2" s="125"/>
      <c r="AL2" s="125"/>
      <c r="AM2" s="126"/>
      <c r="AN2" s="163" t="s">
        <v>46</v>
      </c>
      <c r="AO2" s="163"/>
      <c r="AP2" s="163"/>
      <c r="AQ2" s="163"/>
      <c r="AR2" s="163"/>
      <c r="AS2" s="163"/>
      <c r="AT2" s="163"/>
      <c r="AU2" s="163"/>
      <c r="AV2" s="163"/>
      <c r="AW2" s="163"/>
      <c r="AX2" s="163"/>
      <c r="AY2" s="163"/>
      <c r="AZ2" s="163"/>
      <c r="BA2" s="163"/>
      <c r="BB2" s="163"/>
      <c r="BC2" s="163"/>
      <c r="BD2" s="115" t="s">
        <v>153</v>
      </c>
      <c r="BE2" s="115" t="s">
        <v>12</v>
      </c>
      <c r="BF2" s="115" t="s">
        <v>18</v>
      </c>
    </row>
    <row r="3" spans="1:58" s="12" customFormat="1" ht="10.199999999999999" customHeight="1" x14ac:dyDescent="0.3">
      <c r="A3" s="134" t="s">
        <v>173</v>
      </c>
      <c r="B3" s="134" t="s">
        <v>186</v>
      </c>
      <c r="C3" s="132"/>
      <c r="D3" s="130" t="s">
        <v>104</v>
      </c>
      <c r="E3" s="131"/>
      <c r="F3" s="130" t="s">
        <v>105</v>
      </c>
      <c r="G3" s="131"/>
      <c r="H3" s="130" t="s">
        <v>25</v>
      </c>
      <c r="I3" s="131"/>
      <c r="J3" s="130" t="s">
        <v>106</v>
      </c>
      <c r="K3" s="131"/>
      <c r="L3" s="124" t="s">
        <v>104</v>
      </c>
      <c r="M3" s="125"/>
      <c r="N3" s="125"/>
      <c r="O3" s="126"/>
      <c r="P3" s="124" t="s">
        <v>105</v>
      </c>
      <c r="Q3" s="125"/>
      <c r="R3" s="125"/>
      <c r="S3" s="126"/>
      <c r="T3" s="124" t="s">
        <v>25</v>
      </c>
      <c r="U3" s="125"/>
      <c r="V3" s="125"/>
      <c r="W3" s="126"/>
      <c r="X3" s="124" t="s">
        <v>106</v>
      </c>
      <c r="Y3" s="125"/>
      <c r="Z3" s="125"/>
      <c r="AA3" s="126"/>
      <c r="AB3" s="130" t="s">
        <v>104</v>
      </c>
      <c r="AC3" s="136"/>
      <c r="AD3" s="130" t="s">
        <v>105</v>
      </c>
      <c r="AE3" s="136"/>
      <c r="AF3" s="130" t="s">
        <v>107</v>
      </c>
      <c r="AG3" s="136"/>
      <c r="AH3" s="130" t="s">
        <v>106</v>
      </c>
      <c r="AI3" s="136"/>
      <c r="AJ3" s="112"/>
      <c r="AK3" s="113"/>
      <c r="AL3" s="113"/>
      <c r="AM3" s="114"/>
      <c r="AN3" s="154" t="s">
        <v>225</v>
      </c>
      <c r="AO3" s="164"/>
      <c r="AP3" s="164"/>
      <c r="AQ3" s="155"/>
      <c r="AR3" s="154" t="s">
        <v>140</v>
      </c>
      <c r="AS3" s="164"/>
      <c r="AT3" s="164"/>
      <c r="AU3" s="155"/>
      <c r="AV3" s="154" t="s">
        <v>141</v>
      </c>
      <c r="AW3" s="164"/>
      <c r="AX3" s="164"/>
      <c r="AY3" s="155"/>
      <c r="AZ3" s="154" t="s">
        <v>44</v>
      </c>
      <c r="BA3" s="164"/>
      <c r="BB3" s="164"/>
      <c r="BC3" s="155"/>
      <c r="BD3" s="51"/>
      <c r="BE3" s="16"/>
      <c r="BF3" s="16"/>
    </row>
    <row r="4" spans="1:58" s="12" customFormat="1" ht="82.8" customHeight="1" x14ac:dyDescent="0.3">
      <c r="A4" s="135"/>
      <c r="B4" s="135"/>
      <c r="C4" s="133"/>
      <c r="D4" s="82" t="s">
        <v>215</v>
      </c>
      <c r="E4" s="82" t="s">
        <v>216</v>
      </c>
      <c r="F4" s="82" t="s">
        <v>215</v>
      </c>
      <c r="G4" s="82" t="s">
        <v>216</v>
      </c>
      <c r="H4" s="82" t="s">
        <v>215</v>
      </c>
      <c r="I4" s="82" t="s">
        <v>216</v>
      </c>
      <c r="J4" s="82" t="s">
        <v>215</v>
      </c>
      <c r="K4" s="82" t="s">
        <v>216</v>
      </c>
      <c r="L4" s="52" t="s">
        <v>215</v>
      </c>
      <c r="M4" s="52" t="s">
        <v>217</v>
      </c>
      <c r="N4" s="52" t="s">
        <v>216</v>
      </c>
      <c r="O4" s="52" t="s">
        <v>218</v>
      </c>
      <c r="P4" s="52" t="s">
        <v>215</v>
      </c>
      <c r="Q4" s="52" t="s">
        <v>217</v>
      </c>
      <c r="R4" s="52" t="s">
        <v>216</v>
      </c>
      <c r="S4" s="52" t="s">
        <v>218</v>
      </c>
      <c r="T4" s="52" t="s">
        <v>215</v>
      </c>
      <c r="U4" s="52" t="s">
        <v>217</v>
      </c>
      <c r="V4" s="52" t="s">
        <v>216</v>
      </c>
      <c r="W4" s="52" t="s">
        <v>218</v>
      </c>
      <c r="X4" s="52" t="s">
        <v>215</v>
      </c>
      <c r="Y4" s="52" t="s">
        <v>217</v>
      </c>
      <c r="Z4" s="52" t="s">
        <v>216</v>
      </c>
      <c r="AA4" s="52" t="s">
        <v>218</v>
      </c>
      <c r="AB4" s="82" t="s">
        <v>122</v>
      </c>
      <c r="AC4" s="82" t="s">
        <v>219</v>
      </c>
      <c r="AD4" s="82" t="s">
        <v>122</v>
      </c>
      <c r="AE4" s="82" t="s">
        <v>219</v>
      </c>
      <c r="AF4" s="82" t="s">
        <v>122</v>
      </c>
      <c r="AG4" s="82" t="s">
        <v>219</v>
      </c>
      <c r="AH4" s="82" t="s">
        <v>122</v>
      </c>
      <c r="AI4" s="82" t="s">
        <v>219</v>
      </c>
      <c r="AJ4" s="52" t="s">
        <v>220</v>
      </c>
      <c r="AK4" s="52" t="s">
        <v>221</v>
      </c>
      <c r="AL4" s="52" t="s">
        <v>64</v>
      </c>
      <c r="AM4" s="52" t="s">
        <v>101</v>
      </c>
      <c r="AN4" s="52" t="s">
        <v>109</v>
      </c>
      <c r="AO4" s="52" t="s">
        <v>108</v>
      </c>
      <c r="AP4" s="52" t="s">
        <v>25</v>
      </c>
      <c r="AQ4" s="52" t="s">
        <v>106</v>
      </c>
      <c r="AR4" s="52" t="s">
        <v>109</v>
      </c>
      <c r="AS4" s="52" t="s">
        <v>108</v>
      </c>
      <c r="AT4" s="52" t="s">
        <v>25</v>
      </c>
      <c r="AU4" s="52" t="s">
        <v>106</v>
      </c>
      <c r="AV4" s="52" t="s">
        <v>109</v>
      </c>
      <c r="AW4" s="52" t="s">
        <v>108</v>
      </c>
      <c r="AX4" s="52" t="s">
        <v>25</v>
      </c>
      <c r="AY4" s="52" t="s">
        <v>106</v>
      </c>
      <c r="AZ4" s="52" t="s">
        <v>109</v>
      </c>
      <c r="BA4" s="52" t="s">
        <v>108</v>
      </c>
      <c r="BB4" s="52" t="s">
        <v>25</v>
      </c>
      <c r="BC4" s="52" t="s">
        <v>106</v>
      </c>
      <c r="BD4" s="82" t="s">
        <v>152</v>
      </c>
      <c r="BE4" s="20" t="s">
        <v>228</v>
      </c>
      <c r="BF4" s="20"/>
    </row>
    <row r="5" spans="1:58" s="12" customFormat="1" ht="63" customHeight="1" x14ac:dyDescent="0.3">
      <c r="A5" s="3"/>
      <c r="B5" s="3"/>
      <c r="C5" s="3" t="s">
        <v>187</v>
      </c>
      <c r="D5" s="127" t="s">
        <v>188</v>
      </c>
      <c r="E5" s="129"/>
      <c r="F5" s="127" t="s">
        <v>188</v>
      </c>
      <c r="G5" s="129"/>
      <c r="H5" s="127" t="s">
        <v>188</v>
      </c>
      <c r="I5" s="129"/>
      <c r="J5" s="127" t="s">
        <v>188</v>
      </c>
      <c r="K5" s="129"/>
      <c r="L5" s="137" t="s">
        <v>227</v>
      </c>
      <c r="M5" s="138"/>
      <c r="N5" s="138"/>
      <c r="O5" s="138"/>
      <c r="P5" s="137" t="s">
        <v>227</v>
      </c>
      <c r="Q5" s="138"/>
      <c r="R5" s="138"/>
      <c r="S5" s="138"/>
      <c r="T5" s="137" t="s">
        <v>227</v>
      </c>
      <c r="U5" s="138"/>
      <c r="V5" s="138"/>
      <c r="W5" s="138"/>
      <c r="X5" s="137" t="s">
        <v>227</v>
      </c>
      <c r="Y5" s="138"/>
      <c r="Z5" s="138"/>
      <c r="AA5" s="138"/>
      <c r="AB5" s="137" t="s">
        <v>189</v>
      </c>
      <c r="AC5" s="138"/>
      <c r="AD5" s="137" t="s">
        <v>189</v>
      </c>
      <c r="AE5" s="138"/>
      <c r="AF5" s="137" t="s">
        <v>189</v>
      </c>
      <c r="AG5" s="138"/>
      <c r="AH5" s="137" t="s">
        <v>189</v>
      </c>
      <c r="AI5" s="138"/>
      <c r="AJ5" s="3" t="s">
        <v>222</v>
      </c>
      <c r="AK5" s="3" t="s">
        <v>223</v>
      </c>
      <c r="AL5" s="3" t="s">
        <v>63</v>
      </c>
      <c r="AM5" s="3" t="s">
        <v>102</v>
      </c>
      <c r="AN5" s="3" t="s">
        <v>230</v>
      </c>
      <c r="AO5" s="3" t="s">
        <v>230</v>
      </c>
      <c r="AP5" s="3" t="s">
        <v>230</v>
      </c>
      <c r="AQ5" s="3" t="s">
        <v>230</v>
      </c>
      <c r="AR5" s="3" t="s">
        <v>230</v>
      </c>
      <c r="AS5" s="3" t="s">
        <v>230</v>
      </c>
      <c r="AT5" s="3" t="s">
        <v>230</v>
      </c>
      <c r="AU5" s="3" t="s">
        <v>230</v>
      </c>
      <c r="AV5" s="3" t="s">
        <v>230</v>
      </c>
      <c r="AW5" s="3" t="s">
        <v>230</v>
      </c>
      <c r="AX5" s="3" t="s">
        <v>230</v>
      </c>
      <c r="AY5" s="3" t="s">
        <v>230</v>
      </c>
      <c r="AZ5" s="3" t="s">
        <v>238</v>
      </c>
      <c r="BA5" s="3" t="s">
        <v>238</v>
      </c>
      <c r="BB5" s="3" t="s">
        <v>238</v>
      </c>
      <c r="BC5" s="3" t="s">
        <v>238</v>
      </c>
      <c r="BD5" s="3" t="s">
        <v>190</v>
      </c>
      <c r="BE5" s="3" t="s">
        <v>15</v>
      </c>
      <c r="BF5" s="3" t="s">
        <v>177</v>
      </c>
    </row>
    <row r="6" spans="1:58" s="12" customFormat="1" ht="40.799999999999997" x14ac:dyDescent="0.3">
      <c r="A6" s="53"/>
      <c r="B6" s="54" t="s">
        <v>9</v>
      </c>
      <c r="C6" s="54" t="s">
        <v>38</v>
      </c>
      <c r="D6" s="55">
        <v>1</v>
      </c>
      <c r="E6" s="55">
        <v>0.8</v>
      </c>
      <c r="F6" s="55"/>
      <c r="G6" s="55"/>
      <c r="H6" s="55"/>
      <c r="I6" s="55"/>
      <c r="J6" s="55"/>
      <c r="K6" s="55"/>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32"/>
      <c r="AO6" s="32"/>
      <c r="AP6" s="32"/>
      <c r="AQ6" s="32"/>
      <c r="AR6" s="32"/>
      <c r="AS6" s="32"/>
      <c r="AT6" s="32"/>
      <c r="AU6" s="32"/>
      <c r="AV6" s="32"/>
      <c r="AW6" s="32"/>
      <c r="AX6" s="32"/>
      <c r="AY6" s="32"/>
      <c r="AZ6" s="32"/>
      <c r="BA6" s="32"/>
      <c r="BB6" s="32"/>
      <c r="BC6" s="32"/>
      <c r="BD6" s="54" t="s">
        <v>41</v>
      </c>
      <c r="BE6" s="1" t="s">
        <v>36</v>
      </c>
      <c r="BF6" s="1" t="s">
        <v>191</v>
      </c>
    </row>
    <row r="7" spans="1:58" x14ac:dyDescent="0.3">
      <c r="A7" s="56">
        <f>FS0!A6</f>
        <v>1</v>
      </c>
      <c r="B7" s="56" t="str">
        <f>IF(FS0!B6&lt;&gt;"",FS0!B6,"")</f>
        <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1"/>
    </row>
    <row r="8" spans="1:58" x14ac:dyDescent="0.3">
      <c r="A8" s="56">
        <f>FS0!A7</f>
        <v>2</v>
      </c>
      <c r="B8" s="56" t="str">
        <f>IF(FS0!B7&lt;&gt;"",FS0!B7,"")</f>
        <v/>
      </c>
      <c r="C8" s="32"/>
      <c r="D8" s="32"/>
      <c r="E8" s="32"/>
      <c r="F8" s="32"/>
      <c r="G8" s="32"/>
      <c r="H8" s="32"/>
      <c r="I8" s="32"/>
      <c r="J8" s="32"/>
      <c r="K8" s="32"/>
      <c r="L8" s="32"/>
      <c r="M8" s="32"/>
      <c r="N8" s="48"/>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1"/>
    </row>
    <row r="9" spans="1:58" x14ac:dyDescent="0.3">
      <c r="A9" s="56">
        <f>FS0!A8</f>
        <v>3</v>
      </c>
      <c r="B9" s="56" t="str">
        <f>IF(FS0!B8&lt;&gt;"",FS0!B8,"")</f>
        <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1"/>
    </row>
    <row r="10" spans="1:58" x14ac:dyDescent="0.3">
      <c r="A10" s="56">
        <f>FS0!A9</f>
        <v>4</v>
      </c>
      <c r="B10" s="56" t="str">
        <f>IF(FS0!B9&lt;&gt;"",FS0!B9,"")</f>
        <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1"/>
    </row>
    <row r="11" spans="1:58" x14ac:dyDescent="0.3">
      <c r="A11" s="56">
        <f>FS0!A10</f>
        <v>5</v>
      </c>
      <c r="B11" s="56" t="str">
        <f>IF(FS0!B10&lt;&gt;"",FS0!B10,"")</f>
        <v/>
      </c>
      <c r="C11" s="49"/>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49"/>
      <c r="AK11" s="49"/>
      <c r="AL11" s="49"/>
      <c r="AM11" s="49"/>
      <c r="AN11" s="32"/>
      <c r="AO11" s="32"/>
      <c r="AP11" s="32"/>
      <c r="AQ11" s="32"/>
      <c r="AR11" s="32"/>
      <c r="AS11" s="32"/>
      <c r="AT11" s="32"/>
      <c r="AU11" s="32"/>
      <c r="AV11" s="32"/>
      <c r="AW11" s="32"/>
      <c r="AX11" s="32"/>
      <c r="AY11" s="32"/>
      <c r="AZ11" s="32"/>
      <c r="BA11" s="32"/>
      <c r="BB11" s="32"/>
      <c r="BC11" s="32"/>
      <c r="BD11" s="32"/>
      <c r="BE11" s="32"/>
      <c r="BF11" s="31"/>
    </row>
    <row r="12" spans="1:58" x14ac:dyDescent="0.3">
      <c r="A12" s="56">
        <f>FS0!A11</f>
        <v>6</v>
      </c>
      <c r="B12" s="56" t="str">
        <f>IF(FS0!B11&lt;&gt;"",FS0!B11,"")</f>
        <v/>
      </c>
      <c r="C12" s="49"/>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49"/>
      <c r="AK12" s="49"/>
      <c r="AL12" s="49"/>
      <c r="AM12" s="49"/>
      <c r="AN12" s="32"/>
      <c r="AO12" s="32"/>
      <c r="AP12" s="32"/>
      <c r="AQ12" s="32"/>
      <c r="AR12" s="32"/>
      <c r="AS12" s="32"/>
      <c r="AT12" s="32"/>
      <c r="AU12" s="32"/>
      <c r="AV12" s="32"/>
      <c r="AW12" s="32"/>
      <c r="AX12" s="32"/>
      <c r="AY12" s="32"/>
      <c r="AZ12" s="32"/>
      <c r="BA12" s="32"/>
      <c r="BB12" s="32"/>
      <c r="BC12" s="32"/>
      <c r="BD12" s="32"/>
      <c r="BE12" s="32"/>
      <c r="BF12" s="31"/>
    </row>
    <row r="13" spans="1:58" x14ac:dyDescent="0.3">
      <c r="A13" s="56">
        <f>FS0!A12</f>
        <v>7</v>
      </c>
      <c r="B13" s="56" t="str">
        <f>IF(FS0!B12&lt;&gt;"",FS0!B12,"")</f>
        <v/>
      </c>
      <c r="C13" s="49"/>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49"/>
      <c r="AK13" s="49"/>
      <c r="AL13" s="49"/>
      <c r="AM13" s="49"/>
      <c r="AN13" s="32"/>
      <c r="AO13" s="32"/>
      <c r="AP13" s="32"/>
      <c r="AQ13" s="32"/>
      <c r="AR13" s="32"/>
      <c r="AS13" s="32"/>
      <c r="AT13" s="32"/>
      <c r="AU13" s="32"/>
      <c r="AV13" s="32"/>
      <c r="AW13" s="32"/>
      <c r="AX13" s="32"/>
      <c r="AY13" s="32"/>
      <c r="AZ13" s="32"/>
      <c r="BA13" s="32"/>
      <c r="BB13" s="32" t="s">
        <v>240</v>
      </c>
      <c r="BC13" s="32"/>
      <c r="BD13" s="32"/>
      <c r="BE13" s="32"/>
      <c r="BF13" s="31"/>
    </row>
    <row r="14" spans="1:58" x14ac:dyDescent="0.3">
      <c r="A14" s="56">
        <f>FS0!A13</f>
        <v>8</v>
      </c>
      <c r="B14" s="56" t="str">
        <f>IF(FS0!B13&lt;&gt;"",FS0!B13,"")</f>
        <v/>
      </c>
      <c r="C14" s="49"/>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49"/>
      <c r="AK14" s="49"/>
      <c r="AL14" s="49"/>
      <c r="AM14" s="49"/>
      <c r="AN14" s="32"/>
      <c r="AO14" s="32"/>
      <c r="AP14" s="32"/>
      <c r="AQ14" s="32"/>
      <c r="AR14" s="32"/>
      <c r="AS14" s="32"/>
      <c r="AT14" s="32"/>
      <c r="AU14" s="32"/>
      <c r="AV14" s="32"/>
      <c r="AW14" s="32"/>
      <c r="AX14" s="32"/>
      <c r="AY14" s="32"/>
      <c r="AZ14" s="32"/>
      <c r="BA14" s="32"/>
      <c r="BB14" s="32"/>
      <c r="BC14" s="32"/>
      <c r="BD14" s="32"/>
      <c r="BE14" s="32"/>
      <c r="BF14" s="31"/>
    </row>
    <row r="15" spans="1:58" x14ac:dyDescent="0.3">
      <c r="A15" s="56">
        <f>FS0!A14</f>
        <v>9</v>
      </c>
      <c r="B15" s="56" t="str">
        <f>IF(FS0!B14&lt;&gt;"",FS0!B14,"")</f>
        <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1"/>
    </row>
    <row r="16" spans="1:58" x14ac:dyDescent="0.3">
      <c r="A16" s="56">
        <f>FS0!A15</f>
        <v>10</v>
      </c>
      <c r="B16" s="56" t="str">
        <f>IF(FS0!B15&lt;&gt;"",FS0!B15,"")</f>
        <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1"/>
    </row>
    <row r="17" spans="1:58" x14ac:dyDescent="0.3">
      <c r="A17" s="56">
        <f>FS0!A16</f>
        <v>11</v>
      </c>
      <c r="B17" s="56" t="str">
        <f>IF(FS0!B16&lt;&gt;"",FS0!B16,"")</f>
        <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1"/>
    </row>
    <row r="18" spans="1:58" x14ac:dyDescent="0.3">
      <c r="A18" s="56">
        <f>FS0!A17</f>
        <v>12</v>
      </c>
      <c r="B18" s="56" t="str">
        <f>IF(FS0!B17&lt;&gt;"",FS0!B17,"")</f>
        <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1"/>
    </row>
    <row r="19" spans="1:58" x14ac:dyDescent="0.3">
      <c r="A19" s="56">
        <f>FS0!A18</f>
        <v>13</v>
      </c>
      <c r="B19" s="56" t="str">
        <f>IF(FS0!B18&lt;&gt;"",FS0!B18,"")</f>
        <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1"/>
    </row>
    <row r="20" spans="1:58" x14ac:dyDescent="0.3">
      <c r="A20" s="56">
        <f>FS0!A19</f>
        <v>14</v>
      </c>
      <c r="B20" s="56" t="str">
        <f>IF(FS0!B19&lt;&gt;"",FS0!B19,"")</f>
        <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1"/>
    </row>
    <row r="21" spans="1:58" x14ac:dyDescent="0.3">
      <c r="A21" s="56">
        <f>FS0!A20</f>
        <v>15</v>
      </c>
      <c r="B21" s="56" t="str">
        <f>IF(FS0!B20&lt;&gt;"",FS0!B20,"")</f>
        <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1"/>
    </row>
    <row r="22" spans="1:58" x14ac:dyDescent="0.3">
      <c r="A22" s="56">
        <f>FS0!A21</f>
        <v>16</v>
      </c>
      <c r="B22" s="56" t="str">
        <f>IF(FS0!B21&lt;&gt;"",FS0!B21,"")</f>
        <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1"/>
    </row>
    <row r="23" spans="1:58" x14ac:dyDescent="0.3">
      <c r="A23" s="56">
        <f>FS0!A22</f>
        <v>17</v>
      </c>
      <c r="B23" s="56" t="str">
        <f>IF(FS0!B22&lt;&gt;"",FS0!B22,"")</f>
        <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1"/>
    </row>
    <row r="24" spans="1:58" x14ac:dyDescent="0.3">
      <c r="A24" s="56">
        <f>FS0!A23</f>
        <v>18</v>
      </c>
      <c r="B24" s="56" t="str">
        <f>IF(FS0!B23&lt;&gt;"",FS0!B23,"")</f>
        <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1"/>
    </row>
    <row r="25" spans="1:58" x14ac:dyDescent="0.3">
      <c r="A25" s="56">
        <f>FS0!A24</f>
        <v>19</v>
      </c>
      <c r="B25" s="56" t="str">
        <f>IF(FS0!B24&lt;&gt;"",FS0!B24,"")</f>
        <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1"/>
    </row>
    <row r="26" spans="1:58" x14ac:dyDescent="0.3">
      <c r="A26" s="56">
        <f>FS0!A25</f>
        <v>20</v>
      </c>
      <c r="B26" s="56" t="str">
        <f>IF(FS0!B25&lt;&gt;"",FS0!B25,"")</f>
        <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1"/>
    </row>
    <row r="27" spans="1:58" x14ac:dyDescent="0.3">
      <c r="A27" s="56">
        <f>FS0!A26</f>
        <v>21</v>
      </c>
      <c r="B27" s="56" t="str">
        <f>IF(FS0!B26&lt;&gt;"",FS0!B26,"")</f>
        <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1"/>
    </row>
    <row r="28" spans="1:58" x14ac:dyDescent="0.3">
      <c r="A28" s="56">
        <f>FS0!A27</f>
        <v>22</v>
      </c>
      <c r="B28" s="56" t="str">
        <f>IF(FS0!B27&lt;&gt;"",FS0!B27,"")</f>
        <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1"/>
    </row>
    <row r="29" spans="1:58" x14ac:dyDescent="0.3">
      <c r="A29" s="56">
        <f>FS0!A28</f>
        <v>23</v>
      </c>
      <c r="B29" s="56" t="str">
        <f>IF(FS0!B28&lt;&gt;"",FS0!B28,"")</f>
        <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1"/>
    </row>
    <row r="30" spans="1:58" x14ac:dyDescent="0.3">
      <c r="A30" s="56">
        <f>FS0!A29</f>
        <v>24</v>
      </c>
      <c r="B30" s="56" t="str">
        <f>IF(FS0!B29&lt;&gt;"",FS0!B29,"")</f>
        <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1"/>
    </row>
    <row r="31" spans="1:58" x14ac:dyDescent="0.3">
      <c r="A31" s="56">
        <f>FS0!A30</f>
        <v>25</v>
      </c>
      <c r="B31" s="56" t="str">
        <f>IF(FS0!B30&lt;&gt;"",FS0!B30,"")</f>
        <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1"/>
    </row>
    <row r="32" spans="1:58" x14ac:dyDescent="0.3">
      <c r="A32" s="56">
        <f>FS0!A31</f>
        <v>26</v>
      </c>
      <c r="B32" s="56" t="str">
        <f>IF(FS0!B31&lt;&gt;"",FS0!B31,"")</f>
        <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1"/>
    </row>
    <row r="33" spans="1:58" x14ac:dyDescent="0.3">
      <c r="A33" s="56">
        <f>FS0!A32</f>
        <v>27</v>
      </c>
      <c r="B33" s="56" t="str">
        <f>IF(FS0!B32&lt;&gt;"",FS0!B32,"")</f>
        <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1"/>
    </row>
    <row r="34" spans="1:58" x14ac:dyDescent="0.3">
      <c r="A34" s="56">
        <f>FS0!A33</f>
        <v>28</v>
      </c>
      <c r="B34" s="56" t="str">
        <f>IF(FS0!B33&lt;&gt;"",FS0!B33,"")</f>
        <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1"/>
    </row>
    <row r="35" spans="1:58" x14ac:dyDescent="0.3">
      <c r="A35" s="56">
        <f>FS0!A34</f>
        <v>29</v>
      </c>
      <c r="B35" s="56" t="str">
        <f>IF(FS0!B34&lt;&gt;"",FS0!B34,"")</f>
        <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1"/>
    </row>
    <row r="36" spans="1:58" x14ac:dyDescent="0.3">
      <c r="A36" s="56">
        <f>FS0!A35</f>
        <v>30</v>
      </c>
      <c r="B36" s="56" t="str">
        <f>IF(FS0!B35&lt;&gt;"",FS0!B35,"")</f>
        <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1"/>
    </row>
    <row r="37" spans="1:58" x14ac:dyDescent="0.3">
      <c r="A37" s="56">
        <f>FS0!A36</f>
        <v>31</v>
      </c>
      <c r="B37" s="56" t="str">
        <f>IF(FS0!B36&lt;&gt;"",FS0!B36,"")</f>
        <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1"/>
    </row>
    <row r="38" spans="1:58" x14ac:dyDescent="0.3">
      <c r="A38" s="56">
        <f>FS0!A37</f>
        <v>32</v>
      </c>
      <c r="B38" s="56" t="str">
        <f>IF(FS0!B37&lt;&gt;"",FS0!B37,"")</f>
        <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1"/>
    </row>
    <row r="39" spans="1:58" x14ac:dyDescent="0.3">
      <c r="A39" s="56">
        <f>FS0!A38</f>
        <v>33</v>
      </c>
      <c r="B39" s="56" t="str">
        <f>IF(FS0!B38&lt;&gt;"",FS0!B38,"")</f>
        <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1"/>
    </row>
    <row r="40" spans="1:58" x14ac:dyDescent="0.3">
      <c r="A40" s="56">
        <f>FS0!A39</f>
        <v>34</v>
      </c>
      <c r="B40" s="56" t="str">
        <f>IF(FS0!B39&lt;&gt;"",FS0!B39,"")</f>
        <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1"/>
    </row>
    <row r="41" spans="1:58" x14ac:dyDescent="0.3">
      <c r="A41" s="56">
        <f>FS0!A40</f>
        <v>35</v>
      </c>
      <c r="B41" s="56" t="str">
        <f>IF(FS0!B40&lt;&gt;"",FS0!B40,"")</f>
        <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1"/>
    </row>
    <row r="42" spans="1:58" x14ac:dyDescent="0.3">
      <c r="A42" s="56">
        <f>FS0!A41</f>
        <v>36</v>
      </c>
      <c r="B42" s="56" t="str">
        <f>IF(FS0!B41&lt;&gt;"",FS0!B41,"")</f>
        <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1"/>
      <c r="BC42" s="31"/>
      <c r="BD42" s="31"/>
      <c r="BE42" s="31"/>
      <c r="BF42" s="31"/>
    </row>
  </sheetData>
  <sheetProtection algorithmName="SHA-512" hashValue="Pn8S82encJmkh25OrK4tOEriAu4hDSzbrdxmlsY4O6ctiE3hX1ZpHieZuEb5CUdy6SF4ARG5+Ri5QiF5vLKDMA==" saltValue="jpYqmdFdaxM6uQAj0/ev7g==" spinCount="100000" sheet="1" objects="1" scenarios="1"/>
  <mergeCells count="36">
    <mergeCell ref="D2:K2"/>
    <mergeCell ref="L2:AA2"/>
    <mergeCell ref="AB2:AI2"/>
    <mergeCell ref="AJ2:AM2"/>
    <mergeCell ref="A3:A4"/>
    <mergeCell ref="B3:B4"/>
    <mergeCell ref="C3:C4"/>
    <mergeCell ref="D3:E3"/>
    <mergeCell ref="F3:G3"/>
    <mergeCell ref="H3:I3"/>
    <mergeCell ref="AD3:AE3"/>
    <mergeCell ref="AF3:AG3"/>
    <mergeCell ref="AH3:AI3"/>
    <mergeCell ref="X3:AA3"/>
    <mergeCell ref="AB3:AC3"/>
    <mergeCell ref="D5:E5"/>
    <mergeCell ref="F5:G5"/>
    <mergeCell ref="H5:I5"/>
    <mergeCell ref="J5:K5"/>
    <mergeCell ref="L5:O5"/>
    <mergeCell ref="P5:S5"/>
    <mergeCell ref="T5:W5"/>
    <mergeCell ref="J3:K3"/>
    <mergeCell ref="L3:O3"/>
    <mergeCell ref="P3:S3"/>
    <mergeCell ref="T3:W3"/>
    <mergeCell ref="AN2:BC2"/>
    <mergeCell ref="AN3:AQ3"/>
    <mergeCell ref="AR3:AU3"/>
    <mergeCell ref="AV3:AY3"/>
    <mergeCell ref="AZ3:BC3"/>
    <mergeCell ref="X5:AA5"/>
    <mergeCell ref="AB5:AC5"/>
    <mergeCell ref="AD5:AE5"/>
    <mergeCell ref="AF5:AG5"/>
    <mergeCell ref="AH5:AI5"/>
  </mergeCells>
  <pageMargins left="0.70866141732283472" right="0.70866141732283472" top="0.74803149606299213" bottom="0.74803149606299213" header="0.31496062992125984" footer="0.31496062992125984"/>
  <pageSetup paperSize="9" scale="75" fitToWidth="2" orientation="landscape" r:id="rId1"/>
  <headerFooter>
    <oddHeader>&amp;A</oddHead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B3E5D-393D-4EA5-A424-2E0802671D03}">
  <sheetPr>
    <tabColor theme="4"/>
    <pageSetUpPr fitToPage="1"/>
  </sheetPr>
  <dimension ref="A1:O55"/>
  <sheetViews>
    <sheetView showGridLines="0" zoomScale="90" zoomScaleNormal="90" zoomScalePageLayoutView="70" workbookViewId="0">
      <selection activeCell="L5" sqref="L5"/>
    </sheetView>
  </sheetViews>
  <sheetFormatPr defaultColWidth="10" defaultRowHeight="13.8" x14ac:dyDescent="0.3"/>
  <cols>
    <col min="1" max="1" width="3.33203125" style="41" customWidth="1"/>
    <col min="2" max="2" width="53.33203125" style="41" customWidth="1"/>
    <col min="3" max="3" width="15.33203125" style="41" customWidth="1"/>
    <col min="4" max="11" width="25.6640625" style="41" customWidth="1"/>
    <col min="12" max="12" width="15.6640625" style="41" customWidth="1"/>
    <col min="13" max="13" width="22.33203125" style="41" customWidth="1"/>
    <col min="14" max="14" width="15" style="36" customWidth="1"/>
    <col min="15" max="15" width="13.5546875" style="36" customWidth="1"/>
    <col min="16" max="16384" width="10" style="41"/>
  </cols>
  <sheetData>
    <row r="1" spans="1:15" s="57" customFormat="1" x14ac:dyDescent="0.2">
      <c r="A1" s="62" t="s">
        <v>232</v>
      </c>
      <c r="B1" s="63"/>
      <c r="C1" s="63"/>
      <c r="D1" s="63"/>
      <c r="E1" s="63"/>
      <c r="F1" s="63"/>
      <c r="G1" s="63"/>
      <c r="H1" s="63"/>
      <c r="I1" s="63"/>
      <c r="J1" s="63"/>
      <c r="K1" s="63"/>
      <c r="L1" s="81"/>
      <c r="M1" s="63"/>
      <c r="N1" s="21"/>
      <c r="O1" s="21"/>
    </row>
    <row r="2" spans="1:15" s="58" customFormat="1" ht="36.75" customHeight="1" x14ac:dyDescent="0.3">
      <c r="A2" s="51" t="s">
        <v>1</v>
      </c>
      <c r="B2" s="51" t="s">
        <v>2</v>
      </c>
      <c r="C2" s="51" t="s">
        <v>37</v>
      </c>
      <c r="D2" s="51" t="s">
        <v>22</v>
      </c>
      <c r="E2" s="51" t="s">
        <v>21</v>
      </c>
      <c r="F2" s="51" t="s">
        <v>73</v>
      </c>
      <c r="G2" s="51" t="s">
        <v>24</v>
      </c>
      <c r="H2" s="51" t="s">
        <v>23</v>
      </c>
      <c r="I2" s="51" t="s">
        <v>89</v>
      </c>
      <c r="J2" s="51" t="s">
        <v>90</v>
      </c>
      <c r="K2" s="51" t="s">
        <v>66</v>
      </c>
      <c r="L2" s="118" t="s">
        <v>56</v>
      </c>
      <c r="M2" s="119" t="s">
        <v>40</v>
      </c>
      <c r="N2" s="115" t="s">
        <v>12</v>
      </c>
      <c r="O2" s="115" t="s">
        <v>18</v>
      </c>
    </row>
    <row r="3" spans="1:15" ht="71.400000000000006" x14ac:dyDescent="0.3">
      <c r="A3" s="52" t="s">
        <v>173</v>
      </c>
      <c r="B3" s="52" t="s">
        <v>186</v>
      </c>
      <c r="C3" s="3" t="s">
        <v>178</v>
      </c>
      <c r="D3" s="3" t="s">
        <v>157</v>
      </c>
      <c r="E3" s="3" t="s">
        <v>179</v>
      </c>
      <c r="F3" s="3" t="s">
        <v>180</v>
      </c>
      <c r="G3" s="3" t="s">
        <v>181</v>
      </c>
      <c r="H3" s="3" t="s">
        <v>182</v>
      </c>
      <c r="I3" s="3" t="s">
        <v>183</v>
      </c>
      <c r="J3" s="3" t="s">
        <v>93</v>
      </c>
      <c r="K3" s="3" t="s">
        <v>184</v>
      </c>
      <c r="L3" s="3" t="s">
        <v>231</v>
      </c>
      <c r="M3" s="3" t="s">
        <v>185</v>
      </c>
      <c r="N3" s="3" t="s">
        <v>15</v>
      </c>
      <c r="O3" s="3" t="s">
        <v>177</v>
      </c>
    </row>
    <row r="4" spans="1:15" ht="61.2" x14ac:dyDescent="0.3">
      <c r="A4" s="56"/>
      <c r="B4" s="64"/>
      <c r="C4" s="54" t="s">
        <v>38</v>
      </c>
      <c r="D4" s="65">
        <v>1500000</v>
      </c>
      <c r="E4" s="65">
        <f>5*125000</f>
        <v>625000</v>
      </c>
      <c r="F4" s="66">
        <f>1.5%*D4</f>
        <v>22500</v>
      </c>
      <c r="G4" s="67">
        <v>0</v>
      </c>
      <c r="H4" s="55">
        <v>30</v>
      </c>
      <c r="I4" s="68">
        <v>0.3</v>
      </c>
      <c r="J4" s="68">
        <v>0.3</v>
      </c>
      <c r="K4" s="69" t="s">
        <v>67</v>
      </c>
      <c r="L4" s="117">
        <v>127943.39452161374</v>
      </c>
      <c r="M4" s="54" t="s">
        <v>57</v>
      </c>
      <c r="N4" s="1" t="s">
        <v>36</v>
      </c>
      <c r="O4" s="1" t="s">
        <v>191</v>
      </c>
    </row>
    <row r="5" spans="1:15" ht="10.199999999999999" x14ac:dyDescent="0.3">
      <c r="A5" s="56">
        <f>FS0!A6</f>
        <v>1</v>
      </c>
      <c r="B5" s="56" t="str">
        <f>IF(FS0!B6&lt;&gt;"",FS0!B6,"")</f>
        <v/>
      </c>
      <c r="C5" s="32"/>
      <c r="D5" s="59"/>
      <c r="E5" s="59"/>
      <c r="F5" s="59"/>
      <c r="G5" s="59"/>
      <c r="H5" s="32"/>
      <c r="I5" s="60"/>
      <c r="J5" s="60"/>
      <c r="K5" s="32"/>
      <c r="L5" s="116"/>
      <c r="M5" s="32"/>
      <c r="N5" s="31"/>
      <c r="O5" s="31"/>
    </row>
    <row r="6" spans="1:15" ht="10.199999999999999" x14ac:dyDescent="0.3">
      <c r="A6" s="56">
        <f>FS0!A7</f>
        <v>2</v>
      </c>
      <c r="B6" s="56" t="str">
        <f>IF(FS0!B7&lt;&gt;"",FS0!B7,"")</f>
        <v/>
      </c>
      <c r="C6" s="32"/>
      <c r="D6" s="59"/>
      <c r="E6" s="59"/>
      <c r="F6" s="59"/>
      <c r="G6" s="59"/>
      <c r="H6" s="32"/>
      <c r="I6" s="60"/>
      <c r="J6" s="60"/>
      <c r="K6" s="32"/>
      <c r="L6" s="78"/>
      <c r="M6" s="32"/>
      <c r="N6" s="31"/>
      <c r="O6" s="31"/>
    </row>
    <row r="7" spans="1:15" ht="10.199999999999999" x14ac:dyDescent="0.3">
      <c r="A7" s="56">
        <f>FS0!A8</f>
        <v>3</v>
      </c>
      <c r="B7" s="56" t="str">
        <f>IF(FS0!B8&lt;&gt;"",FS0!B8,"")</f>
        <v/>
      </c>
      <c r="C7" s="32"/>
      <c r="D7" s="59"/>
      <c r="E7" s="61"/>
      <c r="F7" s="61"/>
      <c r="G7" s="61"/>
      <c r="H7" s="32"/>
      <c r="I7" s="60"/>
      <c r="J7" s="60"/>
      <c r="K7" s="32"/>
      <c r="L7" s="78"/>
      <c r="M7" s="32"/>
      <c r="N7" s="31"/>
      <c r="O7" s="31"/>
    </row>
    <row r="8" spans="1:15" ht="10.199999999999999" x14ac:dyDescent="0.3">
      <c r="A8" s="56">
        <f>FS0!A9</f>
        <v>4</v>
      </c>
      <c r="B8" s="56" t="str">
        <f>IF(FS0!B9&lt;&gt;"",FS0!B9,"")</f>
        <v/>
      </c>
      <c r="C8" s="32"/>
      <c r="D8" s="59"/>
      <c r="E8" s="61"/>
      <c r="F8" s="61"/>
      <c r="G8" s="61"/>
      <c r="H8" s="32"/>
      <c r="I8" s="60"/>
      <c r="J8" s="60"/>
      <c r="K8" s="32"/>
      <c r="L8" s="78"/>
      <c r="M8" s="32"/>
      <c r="N8" s="31"/>
      <c r="O8" s="31"/>
    </row>
    <row r="9" spans="1:15" ht="10.199999999999999" x14ac:dyDescent="0.3">
      <c r="A9" s="56">
        <f>FS0!A10</f>
        <v>5</v>
      </c>
      <c r="B9" s="56" t="str">
        <f>IF(FS0!B10&lt;&gt;"",FS0!B10,"")</f>
        <v/>
      </c>
      <c r="C9" s="32"/>
      <c r="D9" s="32"/>
      <c r="E9" s="32"/>
      <c r="F9" s="32"/>
      <c r="G9" s="32"/>
      <c r="H9" s="32"/>
      <c r="I9" s="32"/>
      <c r="J9" s="32"/>
      <c r="K9" s="32"/>
      <c r="L9" s="79"/>
      <c r="M9" s="32"/>
      <c r="N9" s="31"/>
      <c r="O9" s="31"/>
    </row>
    <row r="10" spans="1:15" ht="10.199999999999999" x14ac:dyDescent="0.3">
      <c r="A10" s="56">
        <f>FS0!A11</f>
        <v>6</v>
      </c>
      <c r="B10" s="56" t="str">
        <f>IF(FS0!B11&lt;&gt;"",FS0!B11,"")</f>
        <v/>
      </c>
      <c r="C10" s="32"/>
      <c r="D10" s="32"/>
      <c r="E10" s="32"/>
      <c r="F10" s="32"/>
      <c r="G10" s="32"/>
      <c r="H10" s="32"/>
      <c r="I10" s="32"/>
      <c r="J10" s="32"/>
      <c r="K10" s="32"/>
      <c r="L10" s="78"/>
      <c r="M10" s="32"/>
      <c r="N10" s="31"/>
      <c r="O10" s="31"/>
    </row>
    <row r="11" spans="1:15" ht="10.199999999999999" x14ac:dyDescent="0.3">
      <c r="A11" s="56">
        <f>FS0!A12</f>
        <v>7</v>
      </c>
      <c r="B11" s="56" t="str">
        <f>IF(FS0!B12&lt;&gt;"",FS0!B12,"")</f>
        <v/>
      </c>
      <c r="C11" s="32"/>
      <c r="D11" s="32"/>
      <c r="E11" s="32"/>
      <c r="F11" s="32"/>
      <c r="G11" s="32"/>
      <c r="H11" s="32"/>
      <c r="I11" s="32"/>
      <c r="J11" s="32"/>
      <c r="K11" s="32"/>
      <c r="L11" s="78"/>
      <c r="M11" s="32"/>
      <c r="N11" s="31"/>
      <c r="O11" s="31"/>
    </row>
    <row r="12" spans="1:15" ht="10.199999999999999" x14ac:dyDescent="0.3">
      <c r="A12" s="56">
        <f>FS0!A13</f>
        <v>8</v>
      </c>
      <c r="B12" s="56" t="str">
        <f>IF(FS0!B13&lt;&gt;"",FS0!B13,"")</f>
        <v/>
      </c>
      <c r="C12" s="32"/>
      <c r="D12" s="32"/>
      <c r="E12" s="32"/>
      <c r="F12" s="32"/>
      <c r="G12" s="32"/>
      <c r="H12" s="32"/>
      <c r="I12" s="32"/>
      <c r="J12" s="32"/>
      <c r="K12" s="32"/>
      <c r="L12" s="78"/>
      <c r="M12" s="32"/>
      <c r="N12" s="31"/>
      <c r="O12" s="31"/>
    </row>
    <row r="13" spans="1:15" ht="10.199999999999999" x14ac:dyDescent="0.3">
      <c r="A13" s="56">
        <f>FS0!A14</f>
        <v>9</v>
      </c>
      <c r="B13" s="56" t="str">
        <f>IF(FS0!B14&lt;&gt;"",FS0!B14,"")</f>
        <v/>
      </c>
      <c r="C13" s="32"/>
      <c r="D13" s="32"/>
      <c r="E13" s="32"/>
      <c r="F13" s="32"/>
      <c r="G13" s="32"/>
      <c r="H13" s="32"/>
      <c r="I13" s="32"/>
      <c r="J13" s="32"/>
      <c r="K13" s="32"/>
      <c r="L13" s="78"/>
      <c r="M13" s="32"/>
      <c r="N13" s="31"/>
      <c r="O13" s="31"/>
    </row>
    <row r="14" spans="1:15" ht="10.199999999999999" x14ac:dyDescent="0.3">
      <c r="A14" s="56">
        <f>FS0!A15</f>
        <v>10</v>
      </c>
      <c r="B14" s="56" t="str">
        <f>IF(FS0!B15&lt;&gt;"",FS0!B15,"")</f>
        <v/>
      </c>
      <c r="C14" s="32"/>
      <c r="D14" s="32"/>
      <c r="E14" s="32"/>
      <c r="F14" s="32"/>
      <c r="G14" s="32"/>
      <c r="H14" s="32"/>
      <c r="I14" s="32"/>
      <c r="J14" s="32"/>
      <c r="K14" s="32"/>
      <c r="L14" s="78"/>
      <c r="M14" s="32"/>
      <c r="N14" s="31"/>
      <c r="O14" s="31"/>
    </row>
    <row r="15" spans="1:15" ht="10.199999999999999" x14ac:dyDescent="0.3">
      <c r="A15" s="56">
        <f>FS0!A16</f>
        <v>11</v>
      </c>
      <c r="B15" s="56" t="str">
        <f>IF(FS0!B16&lt;&gt;"",FS0!B16,"")</f>
        <v/>
      </c>
      <c r="C15" s="32"/>
      <c r="D15" s="32"/>
      <c r="E15" s="32"/>
      <c r="F15" s="32"/>
      <c r="G15" s="32"/>
      <c r="H15" s="32"/>
      <c r="I15" s="32"/>
      <c r="J15" s="32"/>
      <c r="K15" s="32"/>
      <c r="L15" s="78"/>
      <c r="M15" s="32"/>
      <c r="N15" s="31"/>
      <c r="O15" s="31"/>
    </row>
    <row r="16" spans="1:15" ht="10.199999999999999" x14ac:dyDescent="0.3">
      <c r="A16" s="56">
        <f>FS0!A17</f>
        <v>12</v>
      </c>
      <c r="B16" s="56" t="str">
        <f>IF(FS0!B17&lt;&gt;"",FS0!B17,"")</f>
        <v/>
      </c>
      <c r="C16" s="32"/>
      <c r="D16" s="32"/>
      <c r="E16" s="32"/>
      <c r="F16" s="32"/>
      <c r="G16" s="32"/>
      <c r="H16" s="32"/>
      <c r="I16" s="32"/>
      <c r="J16" s="32"/>
      <c r="K16" s="32"/>
      <c r="L16" s="78"/>
      <c r="M16" s="32"/>
      <c r="N16" s="31"/>
      <c r="O16" s="31"/>
    </row>
    <row r="17" spans="1:15" ht="10.199999999999999" x14ac:dyDescent="0.3">
      <c r="A17" s="56">
        <f>FS0!A18</f>
        <v>13</v>
      </c>
      <c r="B17" s="56" t="str">
        <f>IF(FS0!B18&lt;&gt;"",FS0!B18,"")</f>
        <v/>
      </c>
      <c r="C17" s="32"/>
      <c r="D17" s="32"/>
      <c r="E17" s="32"/>
      <c r="F17" s="32"/>
      <c r="G17" s="32"/>
      <c r="H17" s="32"/>
      <c r="I17" s="32"/>
      <c r="J17" s="32"/>
      <c r="K17" s="32"/>
      <c r="L17" s="78"/>
      <c r="M17" s="32"/>
      <c r="N17" s="31"/>
      <c r="O17" s="31"/>
    </row>
    <row r="18" spans="1:15" ht="10.199999999999999" x14ac:dyDescent="0.3">
      <c r="A18" s="56">
        <f>FS0!A19</f>
        <v>14</v>
      </c>
      <c r="B18" s="56" t="str">
        <f>IF(FS0!B19&lt;&gt;"",FS0!B19,"")</f>
        <v/>
      </c>
      <c r="C18" s="32"/>
      <c r="D18" s="32"/>
      <c r="E18" s="32"/>
      <c r="F18" s="32"/>
      <c r="G18" s="32"/>
      <c r="H18" s="32"/>
      <c r="I18" s="32"/>
      <c r="J18" s="32"/>
      <c r="K18" s="32"/>
      <c r="L18" s="78"/>
      <c r="M18" s="32"/>
      <c r="N18" s="31"/>
      <c r="O18" s="31"/>
    </row>
    <row r="19" spans="1:15" ht="10.199999999999999" x14ac:dyDescent="0.3">
      <c r="A19" s="56">
        <f>FS0!A20</f>
        <v>15</v>
      </c>
      <c r="B19" s="56" t="str">
        <f>IF(FS0!B20&lt;&gt;"",FS0!B20,"")</f>
        <v/>
      </c>
      <c r="C19" s="32"/>
      <c r="D19" s="32"/>
      <c r="E19" s="32"/>
      <c r="F19" s="32"/>
      <c r="G19" s="32"/>
      <c r="H19" s="32"/>
      <c r="I19" s="32"/>
      <c r="J19" s="32"/>
      <c r="K19" s="32"/>
      <c r="L19" s="78"/>
      <c r="M19" s="32"/>
      <c r="N19" s="31"/>
      <c r="O19" s="31"/>
    </row>
    <row r="20" spans="1:15" ht="10.199999999999999" x14ac:dyDescent="0.3">
      <c r="A20" s="56">
        <f>FS0!A21</f>
        <v>16</v>
      </c>
      <c r="B20" s="56" t="str">
        <f>IF(FS0!B21&lt;&gt;"",FS0!B21,"")</f>
        <v/>
      </c>
      <c r="C20" s="32"/>
      <c r="D20" s="32"/>
      <c r="E20" s="32"/>
      <c r="F20" s="32"/>
      <c r="G20" s="32"/>
      <c r="H20" s="32"/>
      <c r="I20" s="32"/>
      <c r="J20" s="32"/>
      <c r="K20" s="32"/>
      <c r="L20" s="78"/>
      <c r="M20" s="32"/>
      <c r="N20" s="31"/>
      <c r="O20" s="31"/>
    </row>
    <row r="21" spans="1:15" ht="10.199999999999999" x14ac:dyDescent="0.3">
      <c r="A21" s="56">
        <f>FS0!A22</f>
        <v>17</v>
      </c>
      <c r="B21" s="56" t="str">
        <f>IF(FS0!B22&lt;&gt;"",FS0!B22,"")</f>
        <v/>
      </c>
      <c r="C21" s="32"/>
      <c r="D21" s="32"/>
      <c r="E21" s="32"/>
      <c r="F21" s="32"/>
      <c r="G21" s="32"/>
      <c r="H21" s="32"/>
      <c r="I21" s="32"/>
      <c r="J21" s="32"/>
      <c r="K21" s="32"/>
      <c r="L21" s="78"/>
      <c r="M21" s="32"/>
      <c r="N21" s="31"/>
      <c r="O21" s="31"/>
    </row>
    <row r="22" spans="1:15" ht="10.199999999999999" x14ac:dyDescent="0.3">
      <c r="A22" s="56">
        <f>FS0!A23</f>
        <v>18</v>
      </c>
      <c r="B22" s="56" t="str">
        <f>IF(FS0!B23&lt;&gt;"",FS0!B23,"")</f>
        <v/>
      </c>
      <c r="C22" s="32"/>
      <c r="D22" s="32"/>
      <c r="E22" s="32"/>
      <c r="F22" s="32"/>
      <c r="G22" s="32"/>
      <c r="H22" s="32"/>
      <c r="I22" s="32"/>
      <c r="J22" s="32"/>
      <c r="K22" s="32"/>
      <c r="L22" s="78"/>
      <c r="M22" s="32"/>
      <c r="N22" s="31"/>
      <c r="O22" s="31"/>
    </row>
    <row r="23" spans="1:15" ht="10.199999999999999" x14ac:dyDescent="0.3">
      <c r="A23" s="56">
        <f>FS0!A24</f>
        <v>19</v>
      </c>
      <c r="B23" s="56" t="str">
        <f>IF(FS0!B24&lt;&gt;"",FS0!B24,"")</f>
        <v/>
      </c>
      <c r="C23" s="32"/>
      <c r="D23" s="32"/>
      <c r="E23" s="32"/>
      <c r="F23" s="32"/>
      <c r="G23" s="32"/>
      <c r="H23" s="32"/>
      <c r="I23" s="32"/>
      <c r="J23" s="32"/>
      <c r="K23" s="32"/>
      <c r="L23" s="78"/>
      <c r="M23" s="32"/>
      <c r="N23" s="31"/>
      <c r="O23" s="31"/>
    </row>
    <row r="24" spans="1:15" ht="10.199999999999999" x14ac:dyDescent="0.3">
      <c r="A24" s="56">
        <f>FS0!A25</f>
        <v>20</v>
      </c>
      <c r="B24" s="56" t="str">
        <f>IF(FS0!B25&lt;&gt;"",FS0!B25,"")</f>
        <v/>
      </c>
      <c r="C24" s="32"/>
      <c r="D24" s="32"/>
      <c r="E24" s="32"/>
      <c r="F24" s="32"/>
      <c r="G24" s="32"/>
      <c r="H24" s="32"/>
      <c r="I24" s="32"/>
      <c r="J24" s="32"/>
      <c r="K24" s="32"/>
      <c r="L24" s="78"/>
      <c r="M24" s="32"/>
      <c r="N24" s="31"/>
      <c r="O24" s="31"/>
    </row>
    <row r="25" spans="1:15" ht="10.199999999999999" x14ac:dyDescent="0.3">
      <c r="A25" s="56">
        <f>FS0!A26</f>
        <v>21</v>
      </c>
      <c r="B25" s="56" t="str">
        <f>IF(FS0!B26&lt;&gt;"",FS0!B26,"")</f>
        <v/>
      </c>
      <c r="C25" s="32"/>
      <c r="D25" s="32"/>
      <c r="E25" s="32"/>
      <c r="F25" s="32"/>
      <c r="G25" s="32"/>
      <c r="H25" s="32"/>
      <c r="I25" s="32"/>
      <c r="J25" s="32"/>
      <c r="K25" s="32"/>
      <c r="L25" s="78"/>
      <c r="M25" s="32"/>
      <c r="N25" s="31"/>
      <c r="O25" s="31"/>
    </row>
    <row r="26" spans="1:15" ht="10.199999999999999" x14ac:dyDescent="0.3">
      <c r="A26" s="56">
        <f>FS0!A27</f>
        <v>22</v>
      </c>
      <c r="B26" s="56" t="str">
        <f>IF(FS0!B27&lt;&gt;"",FS0!B27,"")</f>
        <v/>
      </c>
      <c r="C26" s="32"/>
      <c r="D26" s="32"/>
      <c r="E26" s="32"/>
      <c r="F26" s="32"/>
      <c r="G26" s="32"/>
      <c r="H26" s="32"/>
      <c r="I26" s="32"/>
      <c r="J26" s="32"/>
      <c r="K26" s="32"/>
      <c r="L26" s="78"/>
      <c r="M26" s="32"/>
      <c r="N26" s="31"/>
      <c r="O26" s="31"/>
    </row>
    <row r="27" spans="1:15" ht="10.199999999999999" x14ac:dyDescent="0.3">
      <c r="A27" s="56">
        <f>FS0!A28</f>
        <v>23</v>
      </c>
      <c r="B27" s="56" t="str">
        <f>IF(FS0!B28&lt;&gt;"",FS0!B28,"")</f>
        <v/>
      </c>
      <c r="C27" s="32"/>
      <c r="D27" s="32"/>
      <c r="E27" s="32"/>
      <c r="F27" s="32"/>
      <c r="G27" s="32"/>
      <c r="H27" s="32"/>
      <c r="I27" s="32"/>
      <c r="J27" s="32"/>
      <c r="K27" s="32"/>
      <c r="L27" s="78"/>
      <c r="M27" s="32"/>
      <c r="N27" s="31"/>
      <c r="O27" s="31"/>
    </row>
    <row r="28" spans="1:15" ht="10.199999999999999" x14ac:dyDescent="0.3">
      <c r="A28" s="56">
        <f>FS0!A29</f>
        <v>24</v>
      </c>
      <c r="B28" s="56" t="str">
        <f>IF(FS0!B29&lt;&gt;"",FS0!B29,"")</f>
        <v/>
      </c>
      <c r="C28" s="32"/>
      <c r="D28" s="32"/>
      <c r="E28" s="32"/>
      <c r="F28" s="32"/>
      <c r="G28" s="32"/>
      <c r="H28" s="32"/>
      <c r="I28" s="32"/>
      <c r="J28" s="32"/>
      <c r="K28" s="32"/>
      <c r="L28" s="78"/>
      <c r="M28" s="32"/>
      <c r="N28" s="31"/>
      <c r="O28" s="31"/>
    </row>
    <row r="29" spans="1:15" ht="10.199999999999999" x14ac:dyDescent="0.3">
      <c r="A29" s="56">
        <f>FS0!A30</f>
        <v>25</v>
      </c>
      <c r="B29" s="56" t="str">
        <f>IF(FS0!B30&lt;&gt;"",FS0!B30,"")</f>
        <v/>
      </c>
      <c r="C29" s="32"/>
      <c r="D29" s="32"/>
      <c r="E29" s="32"/>
      <c r="F29" s="32"/>
      <c r="G29" s="32"/>
      <c r="H29" s="32"/>
      <c r="I29" s="32"/>
      <c r="J29" s="32"/>
      <c r="K29" s="32"/>
      <c r="L29" s="78"/>
      <c r="M29" s="32"/>
      <c r="N29" s="31"/>
      <c r="O29" s="31"/>
    </row>
    <row r="30" spans="1:15" ht="10.199999999999999" x14ac:dyDescent="0.3">
      <c r="A30" s="56">
        <f>FS0!A31</f>
        <v>26</v>
      </c>
      <c r="B30" s="56" t="str">
        <f>IF(FS0!B31&lt;&gt;"",FS0!B31,"")</f>
        <v/>
      </c>
      <c r="C30" s="32"/>
      <c r="D30" s="32"/>
      <c r="E30" s="32"/>
      <c r="F30" s="32"/>
      <c r="G30" s="32"/>
      <c r="H30" s="32"/>
      <c r="I30" s="32"/>
      <c r="J30" s="32"/>
      <c r="K30" s="32"/>
      <c r="L30" s="78"/>
      <c r="M30" s="32"/>
      <c r="N30" s="31"/>
      <c r="O30" s="31"/>
    </row>
    <row r="31" spans="1:15" ht="10.199999999999999" x14ac:dyDescent="0.3">
      <c r="A31" s="56">
        <f>FS0!A32</f>
        <v>27</v>
      </c>
      <c r="B31" s="56" t="str">
        <f>IF(FS0!B32&lt;&gt;"",FS0!B32,"")</f>
        <v/>
      </c>
      <c r="C31" s="32"/>
      <c r="D31" s="32"/>
      <c r="E31" s="32"/>
      <c r="F31" s="32"/>
      <c r="G31" s="32"/>
      <c r="H31" s="32"/>
      <c r="I31" s="32"/>
      <c r="J31" s="32"/>
      <c r="K31" s="32"/>
      <c r="L31" s="78"/>
      <c r="M31" s="32"/>
      <c r="N31" s="31"/>
      <c r="O31" s="31"/>
    </row>
    <row r="32" spans="1:15" ht="10.199999999999999" x14ac:dyDescent="0.3">
      <c r="A32" s="56">
        <f>FS0!A33</f>
        <v>28</v>
      </c>
      <c r="B32" s="56" t="str">
        <f>IF(FS0!B33&lt;&gt;"",FS0!B33,"")</f>
        <v/>
      </c>
      <c r="C32" s="32"/>
      <c r="D32" s="32"/>
      <c r="E32" s="32"/>
      <c r="F32" s="32"/>
      <c r="G32" s="32"/>
      <c r="H32" s="32"/>
      <c r="I32" s="32"/>
      <c r="J32" s="32"/>
      <c r="K32" s="32"/>
      <c r="L32" s="78"/>
      <c r="M32" s="32"/>
      <c r="N32" s="31"/>
      <c r="O32" s="31"/>
    </row>
    <row r="33" spans="1:15" ht="10.199999999999999" x14ac:dyDescent="0.3">
      <c r="A33" s="56">
        <f>FS0!A34</f>
        <v>29</v>
      </c>
      <c r="B33" s="56" t="str">
        <f>IF(FS0!B34&lt;&gt;"",FS0!B34,"")</f>
        <v/>
      </c>
      <c r="C33" s="32"/>
      <c r="D33" s="32"/>
      <c r="E33" s="32"/>
      <c r="F33" s="32"/>
      <c r="G33" s="32"/>
      <c r="H33" s="32"/>
      <c r="I33" s="32"/>
      <c r="J33" s="32"/>
      <c r="K33" s="32"/>
      <c r="L33" s="78"/>
      <c r="M33" s="32"/>
      <c r="N33" s="31"/>
      <c r="O33" s="31"/>
    </row>
    <row r="34" spans="1:15" ht="10.199999999999999" x14ac:dyDescent="0.3">
      <c r="A34" s="56">
        <f>FS0!A35</f>
        <v>30</v>
      </c>
      <c r="B34" s="56" t="str">
        <f>IF(FS0!B35&lt;&gt;"",FS0!B35,"")</f>
        <v/>
      </c>
      <c r="C34" s="32"/>
      <c r="D34" s="32"/>
      <c r="E34" s="32"/>
      <c r="F34" s="32"/>
      <c r="G34" s="32"/>
      <c r="H34" s="32"/>
      <c r="I34" s="32"/>
      <c r="J34" s="32"/>
      <c r="K34" s="32"/>
      <c r="L34" s="78"/>
      <c r="M34" s="32"/>
      <c r="N34" s="31"/>
      <c r="O34" s="31"/>
    </row>
    <row r="35" spans="1:15" ht="10.199999999999999" x14ac:dyDescent="0.3">
      <c r="A35" s="56">
        <f>FS0!A36</f>
        <v>31</v>
      </c>
      <c r="B35" s="56" t="str">
        <f>IF(FS0!B36&lt;&gt;"",FS0!B36,"")</f>
        <v/>
      </c>
      <c r="C35" s="32"/>
      <c r="D35" s="32"/>
      <c r="E35" s="32"/>
      <c r="F35" s="32"/>
      <c r="G35" s="32"/>
      <c r="H35" s="32"/>
      <c r="I35" s="32"/>
      <c r="J35" s="32"/>
      <c r="K35" s="32"/>
      <c r="L35" s="78"/>
      <c r="M35" s="32"/>
      <c r="N35" s="31"/>
      <c r="O35" s="31"/>
    </row>
    <row r="36" spans="1:15" ht="10.199999999999999" x14ac:dyDescent="0.3">
      <c r="A36" s="56">
        <f>FS0!A37</f>
        <v>32</v>
      </c>
      <c r="B36" s="56" t="str">
        <f>IF(FS0!B37&lt;&gt;"",FS0!B37,"")</f>
        <v/>
      </c>
      <c r="C36" s="32"/>
      <c r="D36" s="32"/>
      <c r="E36" s="32"/>
      <c r="F36" s="32"/>
      <c r="G36" s="32"/>
      <c r="H36" s="32"/>
      <c r="I36" s="32"/>
      <c r="J36" s="32"/>
      <c r="K36" s="32"/>
      <c r="L36" s="78"/>
      <c r="M36" s="32"/>
      <c r="N36" s="31"/>
      <c r="O36" s="31"/>
    </row>
    <row r="37" spans="1:15" ht="10.199999999999999" x14ac:dyDescent="0.3">
      <c r="A37" s="56">
        <f>FS0!A38</f>
        <v>33</v>
      </c>
      <c r="B37" s="56" t="str">
        <f>IF(FS0!B38&lt;&gt;"",FS0!B38,"")</f>
        <v/>
      </c>
      <c r="C37" s="32"/>
      <c r="D37" s="32"/>
      <c r="E37" s="32"/>
      <c r="F37" s="32"/>
      <c r="G37" s="32"/>
      <c r="H37" s="32"/>
      <c r="I37" s="32"/>
      <c r="J37" s="32"/>
      <c r="K37" s="32"/>
      <c r="L37" s="78"/>
      <c r="M37" s="32"/>
      <c r="N37" s="31"/>
      <c r="O37" s="31"/>
    </row>
    <row r="38" spans="1:15" ht="10.199999999999999" x14ac:dyDescent="0.3">
      <c r="A38" s="56">
        <f>FS0!A39</f>
        <v>34</v>
      </c>
      <c r="B38" s="56" t="str">
        <f>IF(FS0!B39&lt;&gt;"",FS0!B39,"")</f>
        <v/>
      </c>
      <c r="C38" s="32"/>
      <c r="D38" s="32"/>
      <c r="E38" s="32"/>
      <c r="F38" s="32"/>
      <c r="G38" s="32"/>
      <c r="H38" s="32"/>
      <c r="I38" s="32"/>
      <c r="J38" s="32"/>
      <c r="K38" s="32"/>
      <c r="L38" s="78"/>
      <c r="M38" s="32"/>
      <c r="N38" s="31"/>
      <c r="O38" s="31"/>
    </row>
    <row r="39" spans="1:15" ht="10.199999999999999" x14ac:dyDescent="0.3">
      <c r="A39" s="56">
        <f>FS0!A40</f>
        <v>35</v>
      </c>
      <c r="B39" s="56" t="str">
        <f>IF(FS0!B40&lt;&gt;"",FS0!B40,"")</f>
        <v/>
      </c>
      <c r="C39" s="32"/>
      <c r="D39" s="32"/>
      <c r="E39" s="32"/>
      <c r="F39" s="32"/>
      <c r="G39" s="32"/>
      <c r="H39" s="32"/>
      <c r="I39" s="32"/>
      <c r="J39" s="32"/>
      <c r="K39" s="32"/>
      <c r="L39" s="78"/>
      <c r="M39" s="32"/>
      <c r="N39" s="31"/>
      <c r="O39" s="31"/>
    </row>
    <row r="40" spans="1:15" ht="10.199999999999999" x14ac:dyDescent="0.3">
      <c r="A40" s="56">
        <f>FS0!A41</f>
        <v>36</v>
      </c>
      <c r="B40" s="56" t="str">
        <f>IF(FS0!B41&lt;&gt;"",FS0!B41,"")</f>
        <v/>
      </c>
      <c r="C40" s="32"/>
      <c r="D40" s="32"/>
      <c r="E40" s="32"/>
      <c r="F40" s="32"/>
      <c r="G40" s="32"/>
      <c r="H40" s="32"/>
      <c r="I40" s="32"/>
      <c r="J40" s="32"/>
      <c r="K40" s="32"/>
      <c r="L40" s="78"/>
      <c r="M40" s="32"/>
      <c r="N40" s="31"/>
      <c r="O40" s="31"/>
    </row>
    <row r="41" spans="1:15" x14ac:dyDescent="0.3">
      <c r="L41" s="78"/>
    </row>
    <row r="42" spans="1:15" x14ac:dyDescent="0.3">
      <c r="L42" s="80"/>
    </row>
    <row r="43" spans="1:15" x14ac:dyDescent="0.3">
      <c r="L43" s="80"/>
    </row>
    <row r="44" spans="1:15" x14ac:dyDescent="0.3">
      <c r="L44" s="80"/>
    </row>
    <row r="45" spans="1:15" x14ac:dyDescent="0.3">
      <c r="L45" s="80"/>
    </row>
    <row r="46" spans="1:15" x14ac:dyDescent="0.3">
      <c r="L46" s="80"/>
    </row>
    <row r="47" spans="1:15" x14ac:dyDescent="0.3">
      <c r="L47" s="80"/>
    </row>
    <row r="48" spans="1:15" x14ac:dyDescent="0.3">
      <c r="L48" s="80"/>
    </row>
    <row r="49" spans="12:12" x14ac:dyDescent="0.3">
      <c r="L49" s="80"/>
    </row>
    <row r="50" spans="12:12" x14ac:dyDescent="0.3">
      <c r="L50" s="80"/>
    </row>
    <row r="51" spans="12:12" x14ac:dyDescent="0.3">
      <c r="L51" s="80"/>
    </row>
    <row r="52" spans="12:12" x14ac:dyDescent="0.3">
      <c r="L52" s="80"/>
    </row>
    <row r="53" spans="12:12" x14ac:dyDescent="0.3">
      <c r="L53" s="80"/>
    </row>
    <row r="54" spans="12:12" x14ac:dyDescent="0.3">
      <c r="L54" s="80"/>
    </row>
    <row r="55" spans="12:12" x14ac:dyDescent="0.3">
      <c r="L55" s="80"/>
    </row>
  </sheetData>
  <sheetProtection algorithmName="SHA-512" hashValue="YVNKDicugvT2pLLdWIDEgb3ggzQaoob2/9kw9xuhzi4zpo7ao4D9MdYS1U2xkcsE0tqHakoXXq9dDsBTgD+gHg==" saltValue="pstinsOvTYwnJ1CqYiILWA==" spinCount="100000" sheet="1" objects="1" scenarios="1"/>
  <pageMargins left="0.70866141732283472" right="0.70866141732283472" top="0.74803149606299213" bottom="0.74803149606299213" header="0.31496062992125984" footer="0.31496062992125984"/>
  <pageSetup paperSize="9" scale="74" fitToWidth="2" orientation="landscape" r:id="rId1"/>
  <headerFooter>
    <oddHeader>&amp;A</oddHead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7BE8F-2968-4DE7-9CA3-C8979C0D91C2}">
  <sheetPr>
    <tabColor theme="4"/>
  </sheetPr>
  <dimension ref="A1:CS42"/>
  <sheetViews>
    <sheetView zoomScale="90" zoomScaleNormal="90" zoomScalePageLayoutView="70" workbookViewId="0">
      <selection activeCell="U7" sqref="U7:V7"/>
    </sheetView>
  </sheetViews>
  <sheetFormatPr defaultColWidth="8.88671875" defaultRowHeight="14.4" x14ac:dyDescent="0.3"/>
  <cols>
    <col min="1" max="1" width="4.6640625" style="70" customWidth="1"/>
    <col min="2" max="2" width="34.6640625" style="70" customWidth="1"/>
    <col min="3" max="13" width="5.5546875" style="70" customWidth="1"/>
    <col min="14" max="18" width="5.6640625" style="70" customWidth="1"/>
    <col min="19" max="19" width="24.88671875" style="70" customWidth="1"/>
    <col min="20" max="20" width="16.33203125" style="70" customWidth="1"/>
    <col min="21" max="21" width="22.21875" style="43" bestFit="1" customWidth="1"/>
    <col min="22" max="22" width="3.77734375" style="43" customWidth="1"/>
    <col min="23" max="23" width="20.6640625" style="43" customWidth="1"/>
    <col min="24" max="24" width="6.109375" style="43" customWidth="1"/>
    <col min="25" max="25" width="20.6640625" style="43" customWidth="1"/>
    <col min="26" max="26" width="6.109375" style="43" customWidth="1"/>
    <col min="27" max="27" width="20.6640625" style="42" customWidth="1"/>
    <col min="28" max="28" width="6.109375" style="42" customWidth="1"/>
    <col min="29" max="29" width="20.6640625" style="42" customWidth="1"/>
    <col min="30" max="30" width="6.109375" style="42" customWidth="1"/>
    <col min="31" max="41" width="5.5546875" style="70" customWidth="1"/>
    <col min="42" max="46" width="5.6640625" style="70" customWidth="1"/>
    <col min="47" max="57" width="5.5546875" style="70" customWidth="1"/>
    <col min="58" max="62" width="5.6640625" style="70" customWidth="1"/>
    <col min="63" max="73" width="5.5546875" style="70" customWidth="1"/>
    <col min="74" max="78" width="5.6640625" style="70" customWidth="1"/>
    <col min="79" max="89" width="5.5546875" style="70" customWidth="1"/>
    <col min="90" max="94" width="5.6640625" style="70" customWidth="1"/>
    <col min="95" max="95" width="16.33203125" style="70" customWidth="1"/>
    <col min="96" max="96" width="19.33203125" style="70" customWidth="1"/>
    <col min="97" max="97" width="17.44140625" style="70" bestFit="1" customWidth="1"/>
    <col min="98" max="100" width="8.88671875" style="70"/>
    <col min="101" max="101" width="36.5546875" style="70" customWidth="1"/>
    <col min="102" max="16384" width="8.88671875" style="70"/>
  </cols>
  <sheetData>
    <row r="1" spans="1:97" x14ac:dyDescent="0.3">
      <c r="A1" s="10" t="s">
        <v>233</v>
      </c>
      <c r="B1"/>
      <c r="C1"/>
      <c r="D1"/>
      <c r="E1"/>
      <c r="F1"/>
      <c r="G1"/>
      <c r="H1"/>
      <c r="I1"/>
      <c r="J1"/>
      <c r="K1"/>
      <c r="L1"/>
      <c r="M1"/>
      <c r="N1"/>
      <c r="O1"/>
      <c r="P1"/>
      <c r="Q1"/>
      <c r="R1"/>
      <c r="S1"/>
      <c r="T1"/>
      <c r="U1" s="21"/>
      <c r="V1" s="21"/>
      <c r="W1" s="21"/>
      <c r="X1" s="21"/>
      <c r="Y1" s="21"/>
      <c r="Z1" s="21"/>
      <c r="AA1" s="15"/>
      <c r="AB1" s="15"/>
      <c r="AC1" s="15"/>
      <c r="AD1" s="15"/>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row>
    <row r="2" spans="1:97" ht="20.399999999999999" customHeight="1" x14ac:dyDescent="0.3">
      <c r="A2" s="132" t="s">
        <v>1</v>
      </c>
      <c r="B2" s="132" t="s">
        <v>2</v>
      </c>
      <c r="C2" s="146" t="s">
        <v>239</v>
      </c>
      <c r="D2" s="147"/>
      <c r="E2" s="147"/>
      <c r="F2" s="147"/>
      <c r="G2" s="147"/>
      <c r="H2" s="147"/>
      <c r="I2" s="147"/>
      <c r="J2" s="147"/>
      <c r="K2" s="147"/>
      <c r="L2" s="147"/>
      <c r="M2" s="148"/>
      <c r="N2" s="146" t="s">
        <v>158</v>
      </c>
      <c r="O2" s="147"/>
      <c r="P2" s="147"/>
      <c r="Q2" s="147"/>
      <c r="R2" s="148"/>
      <c r="S2" s="132" t="s">
        <v>81</v>
      </c>
      <c r="T2" s="132" t="s">
        <v>103</v>
      </c>
      <c r="U2" s="124" t="s">
        <v>7</v>
      </c>
      <c r="V2" s="125"/>
      <c r="W2" s="125"/>
      <c r="X2" s="125"/>
      <c r="Y2" s="125"/>
      <c r="Z2" s="126"/>
      <c r="AA2" s="130" t="s">
        <v>119</v>
      </c>
      <c r="AB2" s="136"/>
      <c r="AC2" s="136"/>
      <c r="AD2" s="131"/>
      <c r="AE2" s="165" t="s">
        <v>239</v>
      </c>
      <c r="AF2" s="166"/>
      <c r="AG2" s="166"/>
      <c r="AH2" s="166"/>
      <c r="AI2" s="166"/>
      <c r="AJ2" s="166"/>
      <c r="AK2" s="166"/>
      <c r="AL2" s="166"/>
      <c r="AM2" s="166"/>
      <c r="AN2" s="166"/>
      <c r="AO2" s="167"/>
      <c r="AP2" s="165" t="s">
        <v>158</v>
      </c>
      <c r="AQ2" s="166"/>
      <c r="AR2" s="166"/>
      <c r="AS2" s="166"/>
      <c r="AT2" s="167"/>
      <c r="AU2" s="165" t="s">
        <v>239</v>
      </c>
      <c r="AV2" s="166"/>
      <c r="AW2" s="166"/>
      <c r="AX2" s="166"/>
      <c r="AY2" s="166"/>
      <c r="AZ2" s="166"/>
      <c r="BA2" s="166"/>
      <c r="BB2" s="166"/>
      <c r="BC2" s="166"/>
      <c r="BD2" s="166"/>
      <c r="BE2" s="167"/>
      <c r="BF2" s="165" t="s">
        <v>158</v>
      </c>
      <c r="BG2" s="166"/>
      <c r="BH2" s="166"/>
      <c r="BI2" s="166"/>
      <c r="BJ2" s="167"/>
      <c r="BK2" s="165" t="s">
        <v>239</v>
      </c>
      <c r="BL2" s="166"/>
      <c r="BM2" s="166"/>
      <c r="BN2" s="166"/>
      <c r="BO2" s="166"/>
      <c r="BP2" s="166"/>
      <c r="BQ2" s="166"/>
      <c r="BR2" s="166"/>
      <c r="BS2" s="166"/>
      <c r="BT2" s="166"/>
      <c r="BU2" s="167"/>
      <c r="BV2" s="165" t="s">
        <v>158</v>
      </c>
      <c r="BW2" s="166"/>
      <c r="BX2" s="166"/>
      <c r="BY2" s="166"/>
      <c r="BZ2" s="167"/>
      <c r="CA2" s="165" t="s">
        <v>239</v>
      </c>
      <c r="CB2" s="166"/>
      <c r="CC2" s="166"/>
      <c r="CD2" s="166"/>
      <c r="CE2" s="166"/>
      <c r="CF2" s="166"/>
      <c r="CG2" s="166"/>
      <c r="CH2" s="166"/>
      <c r="CI2" s="166"/>
      <c r="CJ2" s="166"/>
      <c r="CK2" s="167"/>
      <c r="CL2" s="165" t="s">
        <v>158</v>
      </c>
      <c r="CM2" s="166"/>
      <c r="CN2" s="166"/>
      <c r="CO2" s="166"/>
      <c r="CP2" s="167"/>
      <c r="CQ2" s="171" t="s">
        <v>12</v>
      </c>
      <c r="CR2" s="171" t="s">
        <v>18</v>
      </c>
      <c r="CS2" s="71"/>
    </row>
    <row r="3" spans="1:97" x14ac:dyDescent="0.3">
      <c r="A3" s="133"/>
      <c r="B3" s="133"/>
      <c r="C3" s="149"/>
      <c r="D3" s="150"/>
      <c r="E3" s="150"/>
      <c r="F3" s="150"/>
      <c r="G3" s="150"/>
      <c r="H3" s="150"/>
      <c r="I3" s="150"/>
      <c r="J3" s="150"/>
      <c r="K3" s="150"/>
      <c r="L3" s="150"/>
      <c r="M3" s="151"/>
      <c r="N3" s="149"/>
      <c r="O3" s="150"/>
      <c r="P3" s="150"/>
      <c r="Q3" s="150"/>
      <c r="R3" s="151"/>
      <c r="S3" s="133"/>
      <c r="T3" s="133"/>
      <c r="U3" s="152" t="s">
        <v>113</v>
      </c>
      <c r="V3" s="153"/>
      <c r="W3" s="152" t="s">
        <v>114</v>
      </c>
      <c r="X3" s="153"/>
      <c r="Y3" s="152" t="s">
        <v>115</v>
      </c>
      <c r="Z3" s="153"/>
      <c r="AA3" s="154" t="s">
        <v>97</v>
      </c>
      <c r="AB3" s="155"/>
      <c r="AC3" s="154" t="s">
        <v>118</v>
      </c>
      <c r="AD3" s="155"/>
      <c r="AE3" s="168"/>
      <c r="AF3" s="169"/>
      <c r="AG3" s="169"/>
      <c r="AH3" s="169"/>
      <c r="AI3" s="169"/>
      <c r="AJ3" s="169"/>
      <c r="AK3" s="169"/>
      <c r="AL3" s="169"/>
      <c r="AM3" s="169"/>
      <c r="AN3" s="169"/>
      <c r="AO3" s="170"/>
      <c r="AP3" s="168"/>
      <c r="AQ3" s="169"/>
      <c r="AR3" s="169"/>
      <c r="AS3" s="169"/>
      <c r="AT3" s="170"/>
      <c r="AU3" s="168"/>
      <c r="AV3" s="169"/>
      <c r="AW3" s="169"/>
      <c r="AX3" s="169"/>
      <c r="AY3" s="169"/>
      <c r="AZ3" s="169"/>
      <c r="BA3" s="169"/>
      <c r="BB3" s="169"/>
      <c r="BC3" s="169"/>
      <c r="BD3" s="169"/>
      <c r="BE3" s="170"/>
      <c r="BF3" s="168"/>
      <c r="BG3" s="169"/>
      <c r="BH3" s="169"/>
      <c r="BI3" s="169"/>
      <c r="BJ3" s="170"/>
      <c r="BK3" s="168"/>
      <c r="BL3" s="169"/>
      <c r="BM3" s="169"/>
      <c r="BN3" s="169"/>
      <c r="BO3" s="169"/>
      <c r="BP3" s="169"/>
      <c r="BQ3" s="169"/>
      <c r="BR3" s="169"/>
      <c r="BS3" s="169"/>
      <c r="BT3" s="169"/>
      <c r="BU3" s="170"/>
      <c r="BV3" s="168"/>
      <c r="BW3" s="169"/>
      <c r="BX3" s="169"/>
      <c r="BY3" s="169"/>
      <c r="BZ3" s="170"/>
      <c r="CA3" s="168"/>
      <c r="CB3" s="169"/>
      <c r="CC3" s="169"/>
      <c r="CD3" s="169"/>
      <c r="CE3" s="169"/>
      <c r="CF3" s="169"/>
      <c r="CG3" s="169"/>
      <c r="CH3" s="169"/>
      <c r="CI3" s="169"/>
      <c r="CJ3" s="169"/>
      <c r="CK3" s="170"/>
      <c r="CL3" s="168"/>
      <c r="CM3" s="169"/>
      <c r="CN3" s="169"/>
      <c r="CO3" s="169"/>
      <c r="CP3" s="170"/>
      <c r="CQ3" s="172"/>
      <c r="CR3" s="172"/>
      <c r="CS3" s="71"/>
    </row>
    <row r="4" spans="1:97" ht="24" customHeight="1" x14ac:dyDescent="0.3">
      <c r="A4" s="134" t="s">
        <v>173</v>
      </c>
      <c r="B4" s="134" t="s">
        <v>186</v>
      </c>
      <c r="C4" s="143" t="s">
        <v>175</v>
      </c>
      <c r="D4" s="144"/>
      <c r="E4" s="144"/>
      <c r="F4" s="144"/>
      <c r="G4" s="144"/>
      <c r="H4" s="144"/>
      <c r="I4" s="144"/>
      <c r="J4" s="144"/>
      <c r="K4" s="144"/>
      <c r="L4" s="144"/>
      <c r="M4" s="144"/>
      <c r="N4" s="144"/>
      <c r="O4" s="144"/>
      <c r="P4" s="144"/>
      <c r="Q4" s="144"/>
      <c r="R4" s="145"/>
      <c r="S4" s="139" t="s">
        <v>95</v>
      </c>
      <c r="T4" s="141" t="s">
        <v>176</v>
      </c>
      <c r="U4" s="137" t="s">
        <v>116</v>
      </c>
      <c r="V4" s="139"/>
      <c r="W4" s="137" t="s">
        <v>117</v>
      </c>
      <c r="X4" s="139"/>
      <c r="Y4" s="137" t="s">
        <v>172</v>
      </c>
      <c r="Z4" s="139"/>
      <c r="AA4" s="157" t="s">
        <v>120</v>
      </c>
      <c r="AB4" s="158"/>
      <c r="AC4" s="157" t="s">
        <v>121</v>
      </c>
      <c r="AD4" s="158"/>
      <c r="AE4" s="143" t="s">
        <v>234</v>
      </c>
      <c r="AF4" s="144"/>
      <c r="AG4" s="144"/>
      <c r="AH4" s="144"/>
      <c r="AI4" s="144"/>
      <c r="AJ4" s="144"/>
      <c r="AK4" s="144"/>
      <c r="AL4" s="144"/>
      <c r="AM4" s="144"/>
      <c r="AN4" s="144"/>
      <c r="AO4" s="144"/>
      <c r="AP4" s="144"/>
      <c r="AQ4" s="144"/>
      <c r="AR4" s="144"/>
      <c r="AS4" s="144"/>
      <c r="AT4" s="145"/>
      <c r="AU4" s="143" t="s">
        <v>236</v>
      </c>
      <c r="AV4" s="144"/>
      <c r="AW4" s="144"/>
      <c r="AX4" s="144"/>
      <c r="AY4" s="144"/>
      <c r="AZ4" s="144"/>
      <c r="BA4" s="144"/>
      <c r="BB4" s="144"/>
      <c r="BC4" s="144"/>
      <c r="BD4" s="144"/>
      <c r="BE4" s="144"/>
      <c r="BF4" s="144"/>
      <c r="BG4" s="144"/>
      <c r="BH4" s="144"/>
      <c r="BI4" s="144"/>
      <c r="BJ4" s="145"/>
      <c r="BK4" s="143" t="s">
        <v>235</v>
      </c>
      <c r="BL4" s="144"/>
      <c r="BM4" s="144"/>
      <c r="BN4" s="144"/>
      <c r="BO4" s="144"/>
      <c r="BP4" s="144"/>
      <c r="BQ4" s="144"/>
      <c r="BR4" s="144"/>
      <c r="BS4" s="144"/>
      <c r="BT4" s="144"/>
      <c r="BU4" s="144"/>
      <c r="BV4" s="144"/>
      <c r="BW4" s="144"/>
      <c r="BX4" s="144"/>
      <c r="BY4" s="144"/>
      <c r="BZ4" s="145"/>
      <c r="CA4" s="143" t="s">
        <v>237</v>
      </c>
      <c r="CB4" s="144"/>
      <c r="CC4" s="144"/>
      <c r="CD4" s="144"/>
      <c r="CE4" s="144"/>
      <c r="CF4" s="144"/>
      <c r="CG4" s="144"/>
      <c r="CH4" s="144"/>
      <c r="CI4" s="144"/>
      <c r="CJ4" s="144"/>
      <c r="CK4" s="144"/>
      <c r="CL4" s="144"/>
      <c r="CM4" s="144"/>
      <c r="CN4" s="144"/>
      <c r="CO4" s="144"/>
      <c r="CP4" s="145"/>
      <c r="CQ4" s="141" t="s">
        <v>15</v>
      </c>
      <c r="CR4" s="141" t="s">
        <v>177</v>
      </c>
      <c r="CS4" s="71"/>
    </row>
    <row r="5" spans="1:97" ht="159" customHeight="1" x14ac:dyDescent="0.3">
      <c r="A5" s="135"/>
      <c r="B5" s="135"/>
      <c r="C5" s="72" t="s">
        <v>123</v>
      </c>
      <c r="D5" s="73" t="s">
        <v>124</v>
      </c>
      <c r="E5" s="72" t="s">
        <v>125</v>
      </c>
      <c r="F5" s="73" t="s">
        <v>98</v>
      </c>
      <c r="G5" s="72" t="s">
        <v>99</v>
      </c>
      <c r="H5" s="73" t="s">
        <v>131</v>
      </c>
      <c r="I5" s="72" t="s">
        <v>132</v>
      </c>
      <c r="J5" s="73" t="s">
        <v>42</v>
      </c>
      <c r="K5" s="72" t="s">
        <v>133</v>
      </c>
      <c r="L5" s="73" t="s">
        <v>134</v>
      </c>
      <c r="M5" s="72" t="s">
        <v>130</v>
      </c>
      <c r="N5" s="74" t="s">
        <v>126</v>
      </c>
      <c r="O5" s="75" t="s">
        <v>127</v>
      </c>
      <c r="P5" s="75" t="s">
        <v>128</v>
      </c>
      <c r="Q5" s="76" t="s">
        <v>129</v>
      </c>
      <c r="R5" s="77" t="s">
        <v>43</v>
      </c>
      <c r="S5" s="140"/>
      <c r="T5" s="142"/>
      <c r="U5" s="156"/>
      <c r="V5" s="140"/>
      <c r="W5" s="156"/>
      <c r="X5" s="140"/>
      <c r="Y5" s="156"/>
      <c r="Z5" s="140"/>
      <c r="AA5" s="159"/>
      <c r="AB5" s="160"/>
      <c r="AC5" s="159"/>
      <c r="AD5" s="160"/>
      <c r="AE5" s="72" t="s">
        <v>123</v>
      </c>
      <c r="AF5" s="73" t="s">
        <v>124</v>
      </c>
      <c r="AG5" s="72" t="s">
        <v>125</v>
      </c>
      <c r="AH5" s="73" t="s">
        <v>98</v>
      </c>
      <c r="AI5" s="72" t="s">
        <v>99</v>
      </c>
      <c r="AJ5" s="73" t="s">
        <v>131</v>
      </c>
      <c r="AK5" s="72" t="s">
        <v>132</v>
      </c>
      <c r="AL5" s="73" t="s">
        <v>42</v>
      </c>
      <c r="AM5" s="72" t="s">
        <v>133</v>
      </c>
      <c r="AN5" s="73" t="s">
        <v>134</v>
      </c>
      <c r="AO5" s="72" t="s">
        <v>130</v>
      </c>
      <c r="AP5" s="74" t="s">
        <v>126</v>
      </c>
      <c r="AQ5" s="75" t="s">
        <v>127</v>
      </c>
      <c r="AR5" s="75" t="s">
        <v>128</v>
      </c>
      <c r="AS5" s="76" t="s">
        <v>129</v>
      </c>
      <c r="AT5" s="77" t="s">
        <v>43</v>
      </c>
      <c r="AU5" s="72" t="s">
        <v>123</v>
      </c>
      <c r="AV5" s="73" t="s">
        <v>124</v>
      </c>
      <c r="AW5" s="72" t="s">
        <v>125</v>
      </c>
      <c r="AX5" s="73" t="s">
        <v>98</v>
      </c>
      <c r="AY5" s="72" t="s">
        <v>99</v>
      </c>
      <c r="AZ5" s="73" t="s">
        <v>131</v>
      </c>
      <c r="BA5" s="72" t="s">
        <v>132</v>
      </c>
      <c r="BB5" s="73" t="s">
        <v>42</v>
      </c>
      <c r="BC5" s="72" t="s">
        <v>133</v>
      </c>
      <c r="BD5" s="73" t="s">
        <v>134</v>
      </c>
      <c r="BE5" s="72" t="s">
        <v>130</v>
      </c>
      <c r="BF5" s="74" t="s">
        <v>126</v>
      </c>
      <c r="BG5" s="75" t="s">
        <v>127</v>
      </c>
      <c r="BH5" s="75" t="s">
        <v>128</v>
      </c>
      <c r="BI5" s="76" t="s">
        <v>129</v>
      </c>
      <c r="BJ5" s="77" t="s">
        <v>43</v>
      </c>
      <c r="BK5" s="72" t="s">
        <v>123</v>
      </c>
      <c r="BL5" s="73" t="s">
        <v>124</v>
      </c>
      <c r="BM5" s="72" t="s">
        <v>125</v>
      </c>
      <c r="BN5" s="73" t="s">
        <v>98</v>
      </c>
      <c r="BO5" s="72" t="s">
        <v>99</v>
      </c>
      <c r="BP5" s="73" t="s">
        <v>131</v>
      </c>
      <c r="BQ5" s="72" t="s">
        <v>132</v>
      </c>
      <c r="BR5" s="73" t="s">
        <v>42</v>
      </c>
      <c r="BS5" s="72" t="s">
        <v>133</v>
      </c>
      <c r="BT5" s="73" t="s">
        <v>134</v>
      </c>
      <c r="BU5" s="72" t="s">
        <v>130</v>
      </c>
      <c r="BV5" s="74" t="s">
        <v>126</v>
      </c>
      <c r="BW5" s="75" t="s">
        <v>127</v>
      </c>
      <c r="BX5" s="75" t="s">
        <v>128</v>
      </c>
      <c r="BY5" s="76" t="s">
        <v>129</v>
      </c>
      <c r="BZ5" s="77" t="s">
        <v>43</v>
      </c>
      <c r="CA5" s="72" t="s">
        <v>123</v>
      </c>
      <c r="CB5" s="73" t="s">
        <v>124</v>
      </c>
      <c r="CC5" s="72" t="s">
        <v>125</v>
      </c>
      <c r="CD5" s="73" t="s">
        <v>98</v>
      </c>
      <c r="CE5" s="72" t="s">
        <v>99</v>
      </c>
      <c r="CF5" s="73" t="s">
        <v>131</v>
      </c>
      <c r="CG5" s="72" t="s">
        <v>132</v>
      </c>
      <c r="CH5" s="73" t="s">
        <v>42</v>
      </c>
      <c r="CI5" s="72" t="s">
        <v>133</v>
      </c>
      <c r="CJ5" s="73" t="s">
        <v>134</v>
      </c>
      <c r="CK5" s="72" t="s">
        <v>130</v>
      </c>
      <c r="CL5" s="74" t="s">
        <v>126</v>
      </c>
      <c r="CM5" s="75" t="s">
        <v>127</v>
      </c>
      <c r="CN5" s="75" t="s">
        <v>128</v>
      </c>
      <c r="CO5" s="76" t="s">
        <v>129</v>
      </c>
      <c r="CP5" s="77" t="s">
        <v>43</v>
      </c>
      <c r="CQ5" s="142"/>
      <c r="CR5" s="142"/>
    </row>
    <row r="6" spans="1:97" ht="189" customHeight="1" x14ac:dyDescent="0.3">
      <c r="A6" s="99"/>
      <c r="B6" s="100" t="s">
        <v>60</v>
      </c>
      <c r="C6" s="101"/>
      <c r="D6" s="102" t="s">
        <v>4</v>
      </c>
      <c r="E6" s="103"/>
      <c r="F6" s="102"/>
      <c r="G6" s="103"/>
      <c r="H6" s="102"/>
      <c r="I6" s="103"/>
      <c r="J6" s="102"/>
      <c r="K6" s="103" t="s">
        <v>4</v>
      </c>
      <c r="L6" s="102"/>
      <c r="M6" s="103" t="s">
        <v>6</v>
      </c>
      <c r="N6" s="104"/>
      <c r="O6" s="105" t="s">
        <v>5</v>
      </c>
      <c r="P6" s="105" t="s">
        <v>4</v>
      </c>
      <c r="Q6" s="106" t="s">
        <v>4</v>
      </c>
      <c r="R6" s="107"/>
      <c r="S6" s="1" t="s">
        <v>94</v>
      </c>
      <c r="T6" s="1" t="s">
        <v>68</v>
      </c>
      <c r="U6" s="5" t="s">
        <v>198</v>
      </c>
      <c r="V6" s="23" t="s">
        <v>135</v>
      </c>
      <c r="W6" s="5" t="s">
        <v>197</v>
      </c>
      <c r="X6" s="23" t="s">
        <v>136</v>
      </c>
      <c r="Y6" s="5" t="s">
        <v>196</v>
      </c>
      <c r="Z6" s="23" t="s">
        <v>137</v>
      </c>
      <c r="AA6" s="8" t="s">
        <v>195</v>
      </c>
      <c r="AB6" s="24" t="s">
        <v>138</v>
      </c>
      <c r="AC6" s="8" t="s">
        <v>194</v>
      </c>
      <c r="AD6" s="24" t="s">
        <v>139</v>
      </c>
      <c r="AE6" s="101"/>
      <c r="AF6" s="102"/>
      <c r="AG6" s="103"/>
      <c r="AH6" s="102"/>
      <c r="AI6" s="103"/>
      <c r="AJ6" s="102"/>
      <c r="AK6" s="103"/>
      <c r="AL6" s="102"/>
      <c r="AM6" s="103"/>
      <c r="AN6" s="102"/>
      <c r="AO6" s="103"/>
      <c r="AP6" s="104"/>
      <c r="AQ6" s="105"/>
      <c r="AR6" s="105"/>
      <c r="AS6" s="106"/>
      <c r="AT6" s="107"/>
      <c r="AU6" s="101"/>
      <c r="AV6" s="102"/>
      <c r="AW6" s="103"/>
      <c r="AX6" s="102"/>
      <c r="AY6" s="103"/>
      <c r="AZ6" s="102"/>
      <c r="BA6" s="103"/>
      <c r="BB6" s="102"/>
      <c r="BC6" s="103"/>
      <c r="BD6" s="102"/>
      <c r="BE6" s="103"/>
      <c r="BF6" s="104"/>
      <c r="BG6" s="105"/>
      <c r="BH6" s="105"/>
      <c r="BI6" s="106"/>
      <c r="BJ6" s="107"/>
      <c r="BK6" s="101"/>
      <c r="BL6" s="102"/>
      <c r="BM6" s="103"/>
      <c r="BN6" s="102"/>
      <c r="BO6" s="103"/>
      <c r="BP6" s="102"/>
      <c r="BQ6" s="103"/>
      <c r="BR6" s="102"/>
      <c r="BS6" s="103"/>
      <c r="BT6" s="102"/>
      <c r="BU6" s="103"/>
      <c r="BV6" s="104"/>
      <c r="BW6" s="105"/>
      <c r="BX6" s="105"/>
      <c r="BY6" s="106"/>
      <c r="BZ6" s="107"/>
      <c r="CA6" s="101"/>
      <c r="CB6" s="102"/>
      <c r="CC6" s="103"/>
      <c r="CD6" s="102"/>
      <c r="CE6" s="103"/>
      <c r="CF6" s="102"/>
      <c r="CG6" s="103"/>
      <c r="CH6" s="102"/>
      <c r="CI6" s="103"/>
      <c r="CJ6" s="102"/>
      <c r="CK6" s="103"/>
      <c r="CL6" s="104"/>
      <c r="CM6" s="105"/>
      <c r="CN6" s="105"/>
      <c r="CO6" s="106"/>
      <c r="CP6" s="107"/>
      <c r="CQ6" s="1" t="s">
        <v>36</v>
      </c>
      <c r="CR6" s="1" t="s">
        <v>96</v>
      </c>
    </row>
    <row r="7" spans="1:97" x14ac:dyDescent="0.3">
      <c r="A7" s="94">
        <f>FS0!A6</f>
        <v>1</v>
      </c>
      <c r="B7" s="95" t="str">
        <f>IF(FS0!B6&lt;&gt;"",FS0!B6,"")</f>
        <v/>
      </c>
      <c r="C7" s="84"/>
      <c r="D7" s="83"/>
      <c r="E7" s="84"/>
      <c r="F7" s="83"/>
      <c r="G7" s="84"/>
      <c r="H7" s="83"/>
      <c r="I7" s="84"/>
      <c r="J7" s="83"/>
      <c r="K7" s="84"/>
      <c r="L7" s="83"/>
      <c r="M7" s="84"/>
      <c r="N7" s="85"/>
      <c r="O7" s="86"/>
      <c r="P7" s="86"/>
      <c r="Q7" s="87"/>
      <c r="R7" s="88"/>
      <c r="S7" s="92"/>
      <c r="T7" s="92"/>
      <c r="U7" s="31"/>
      <c r="V7" s="31"/>
      <c r="W7" s="31"/>
      <c r="X7" s="31"/>
      <c r="Y7" s="31"/>
      <c r="Z7" s="31"/>
      <c r="AA7" s="34"/>
      <c r="AB7" s="34"/>
      <c r="AC7" s="34"/>
      <c r="AD7" s="34"/>
      <c r="AE7" s="84"/>
      <c r="AF7" s="83"/>
      <c r="AG7" s="84"/>
      <c r="AH7" s="83"/>
      <c r="AI7" s="84"/>
      <c r="AJ7" s="83"/>
      <c r="AK7" s="84"/>
      <c r="AL7" s="83"/>
      <c r="AM7" s="84"/>
      <c r="AN7" s="83"/>
      <c r="AO7" s="84"/>
      <c r="AP7" s="85"/>
      <c r="AQ7" s="86"/>
      <c r="AR7" s="86"/>
      <c r="AS7" s="87"/>
      <c r="AT7" s="88"/>
      <c r="AU7" s="84"/>
      <c r="AV7" s="83"/>
      <c r="AW7" s="84"/>
      <c r="AX7" s="83"/>
      <c r="AY7" s="84"/>
      <c r="AZ7" s="83"/>
      <c r="BA7" s="84"/>
      <c r="BB7" s="83"/>
      <c r="BC7" s="84"/>
      <c r="BD7" s="83"/>
      <c r="BE7" s="84"/>
      <c r="BF7" s="85"/>
      <c r="BG7" s="86"/>
      <c r="BH7" s="86"/>
      <c r="BI7" s="87"/>
      <c r="BJ7" s="88"/>
      <c r="BK7" s="84"/>
      <c r="BL7" s="83"/>
      <c r="BM7" s="84"/>
      <c r="BN7" s="83"/>
      <c r="BO7" s="84"/>
      <c r="BP7" s="83"/>
      <c r="BQ7" s="84"/>
      <c r="BR7" s="83"/>
      <c r="BS7" s="84"/>
      <c r="BT7" s="83"/>
      <c r="BU7" s="84"/>
      <c r="BV7" s="85"/>
      <c r="BW7" s="86"/>
      <c r="BX7" s="86"/>
      <c r="BY7" s="87"/>
      <c r="BZ7" s="88"/>
      <c r="CA7" s="84"/>
      <c r="CB7" s="83"/>
      <c r="CC7" s="84"/>
      <c r="CD7" s="83"/>
      <c r="CE7" s="84"/>
      <c r="CF7" s="83"/>
      <c r="CG7" s="84"/>
      <c r="CH7" s="83"/>
      <c r="CI7" s="84"/>
      <c r="CJ7" s="83"/>
      <c r="CK7" s="84"/>
      <c r="CL7" s="85"/>
      <c r="CM7" s="86"/>
      <c r="CN7" s="86"/>
      <c r="CO7" s="87"/>
      <c r="CP7" s="88"/>
      <c r="CQ7" s="92"/>
      <c r="CR7" s="93"/>
    </row>
    <row r="8" spans="1:97" x14ac:dyDescent="0.3">
      <c r="A8" s="94">
        <f>FS0!A7</f>
        <v>2</v>
      </c>
      <c r="B8" s="95" t="str">
        <f>IF(FS0!B7&lt;&gt;"",FS0!B7,"")</f>
        <v/>
      </c>
      <c r="C8" s="84"/>
      <c r="D8" s="83"/>
      <c r="E8" s="84"/>
      <c r="F8" s="83"/>
      <c r="G8" s="84"/>
      <c r="H8" s="83"/>
      <c r="I8" s="84"/>
      <c r="J8" s="83"/>
      <c r="K8" s="84"/>
      <c r="L8" s="83"/>
      <c r="M8" s="84"/>
      <c r="N8" s="85"/>
      <c r="O8" s="86"/>
      <c r="P8" s="86"/>
      <c r="Q8" s="87"/>
      <c r="R8" s="88"/>
      <c r="S8" s="92"/>
      <c r="T8" s="92"/>
      <c r="U8" s="31"/>
      <c r="V8" s="31"/>
      <c r="W8" s="31"/>
      <c r="X8" s="31"/>
      <c r="Y8" s="31"/>
      <c r="Z8" s="31"/>
      <c r="AA8" s="34"/>
      <c r="AB8" s="34"/>
      <c r="AC8" s="34"/>
      <c r="AD8" s="34"/>
      <c r="AE8" s="84"/>
      <c r="AF8" s="83"/>
      <c r="AG8" s="84"/>
      <c r="AH8" s="83"/>
      <c r="AI8" s="84"/>
      <c r="AJ8" s="83"/>
      <c r="AK8" s="84"/>
      <c r="AL8" s="83"/>
      <c r="AM8" s="84"/>
      <c r="AN8" s="83"/>
      <c r="AO8" s="84"/>
      <c r="AP8" s="85"/>
      <c r="AQ8" s="86"/>
      <c r="AR8" s="86"/>
      <c r="AS8" s="87"/>
      <c r="AT8" s="88"/>
      <c r="AU8" s="84"/>
      <c r="AV8" s="83"/>
      <c r="AW8" s="84"/>
      <c r="AX8" s="83"/>
      <c r="AY8" s="84"/>
      <c r="AZ8" s="83"/>
      <c r="BA8" s="84"/>
      <c r="BB8" s="83"/>
      <c r="BC8" s="84"/>
      <c r="BD8" s="83"/>
      <c r="BE8" s="84"/>
      <c r="BF8" s="85"/>
      <c r="BG8" s="86"/>
      <c r="BH8" s="86"/>
      <c r="BI8" s="87"/>
      <c r="BJ8" s="88"/>
      <c r="BK8" s="84"/>
      <c r="BL8" s="83"/>
      <c r="BM8" s="84"/>
      <c r="BN8" s="83"/>
      <c r="BO8" s="84"/>
      <c r="BP8" s="83"/>
      <c r="BQ8" s="84"/>
      <c r="BR8" s="83"/>
      <c r="BS8" s="84"/>
      <c r="BT8" s="83"/>
      <c r="BU8" s="84"/>
      <c r="BV8" s="85"/>
      <c r="BW8" s="86"/>
      <c r="BX8" s="86"/>
      <c r="BY8" s="87"/>
      <c r="BZ8" s="88"/>
      <c r="CA8" s="84"/>
      <c r="CB8" s="83"/>
      <c r="CC8" s="84"/>
      <c r="CD8" s="83"/>
      <c r="CE8" s="84"/>
      <c r="CF8" s="83"/>
      <c r="CG8" s="84"/>
      <c r="CH8" s="83"/>
      <c r="CI8" s="84"/>
      <c r="CJ8" s="83"/>
      <c r="CK8" s="84"/>
      <c r="CL8" s="85"/>
      <c r="CM8" s="86"/>
      <c r="CN8" s="86"/>
      <c r="CO8" s="87"/>
      <c r="CP8" s="88"/>
      <c r="CQ8" s="92"/>
      <c r="CR8" s="93"/>
    </row>
    <row r="9" spans="1:97" x14ac:dyDescent="0.3">
      <c r="A9" s="94">
        <f>FS0!A8</f>
        <v>3</v>
      </c>
      <c r="B9" s="95" t="str">
        <f>IF(FS0!B8&lt;&gt;"",FS0!B8,"")</f>
        <v/>
      </c>
      <c r="C9" s="84"/>
      <c r="D9" s="83"/>
      <c r="E9" s="84"/>
      <c r="F9" s="83"/>
      <c r="G9" s="84"/>
      <c r="H9" s="83"/>
      <c r="I9" s="84"/>
      <c r="J9" s="89"/>
      <c r="K9" s="84"/>
      <c r="L9" s="83"/>
      <c r="M9" s="84"/>
      <c r="N9" s="85"/>
      <c r="O9" s="86"/>
      <c r="P9" s="86"/>
      <c r="Q9" s="87"/>
      <c r="R9" s="88"/>
      <c r="S9" s="92"/>
      <c r="T9" s="92"/>
      <c r="U9" s="31"/>
      <c r="V9" s="31"/>
      <c r="W9" s="31"/>
      <c r="X9" s="31"/>
      <c r="Y9" s="31"/>
      <c r="Z9" s="31"/>
      <c r="AA9" s="34"/>
      <c r="AB9" s="34"/>
      <c r="AC9" s="34"/>
      <c r="AD9" s="34"/>
      <c r="AE9" s="84"/>
      <c r="AF9" s="83"/>
      <c r="AG9" s="84"/>
      <c r="AH9" s="83"/>
      <c r="AI9" s="84"/>
      <c r="AJ9" s="83"/>
      <c r="AK9" s="84"/>
      <c r="AL9" s="89"/>
      <c r="AM9" s="84"/>
      <c r="AN9" s="83"/>
      <c r="AO9" s="84"/>
      <c r="AP9" s="85"/>
      <c r="AQ9" s="86"/>
      <c r="AR9" s="86"/>
      <c r="AS9" s="87"/>
      <c r="AT9" s="88"/>
      <c r="AU9" s="84"/>
      <c r="AV9" s="83"/>
      <c r="AW9" s="84"/>
      <c r="AX9" s="83"/>
      <c r="AY9" s="84"/>
      <c r="AZ9" s="83"/>
      <c r="BA9" s="84"/>
      <c r="BB9" s="89"/>
      <c r="BC9" s="84"/>
      <c r="BD9" s="83"/>
      <c r="BE9" s="84"/>
      <c r="BF9" s="85"/>
      <c r="BG9" s="86"/>
      <c r="BH9" s="86"/>
      <c r="BI9" s="87"/>
      <c r="BJ9" s="88"/>
      <c r="BK9" s="84"/>
      <c r="BL9" s="83"/>
      <c r="BM9" s="84"/>
      <c r="BN9" s="83"/>
      <c r="BO9" s="84"/>
      <c r="BP9" s="83"/>
      <c r="BQ9" s="84"/>
      <c r="BR9" s="89"/>
      <c r="BS9" s="84"/>
      <c r="BT9" s="83"/>
      <c r="BU9" s="84"/>
      <c r="BV9" s="85"/>
      <c r="BW9" s="86"/>
      <c r="BX9" s="86"/>
      <c r="BY9" s="87"/>
      <c r="BZ9" s="88"/>
      <c r="CA9" s="84"/>
      <c r="CB9" s="83"/>
      <c r="CC9" s="84"/>
      <c r="CD9" s="83"/>
      <c r="CE9" s="84"/>
      <c r="CF9" s="83"/>
      <c r="CG9" s="84"/>
      <c r="CH9" s="89"/>
      <c r="CI9" s="84"/>
      <c r="CJ9" s="83"/>
      <c r="CK9" s="84"/>
      <c r="CL9" s="85"/>
      <c r="CM9" s="86"/>
      <c r="CN9" s="86"/>
      <c r="CO9" s="87"/>
      <c r="CP9" s="88"/>
      <c r="CQ9" s="92"/>
      <c r="CR9" s="93"/>
    </row>
    <row r="10" spans="1:97" x14ac:dyDescent="0.3">
      <c r="A10" s="94">
        <f>FS0!A9</f>
        <v>4</v>
      </c>
      <c r="B10" s="95" t="str">
        <f>IF(FS0!B9&lt;&gt;"",FS0!B9,"")</f>
        <v/>
      </c>
      <c r="C10" s="84"/>
      <c r="D10" s="83"/>
      <c r="E10" s="84"/>
      <c r="F10" s="83"/>
      <c r="G10" s="84"/>
      <c r="H10" s="83"/>
      <c r="I10" s="84"/>
      <c r="J10" s="83"/>
      <c r="K10" s="84"/>
      <c r="L10" s="83"/>
      <c r="M10" s="84"/>
      <c r="N10" s="90"/>
      <c r="O10" s="86"/>
      <c r="P10" s="86"/>
      <c r="Q10" s="87"/>
      <c r="R10" s="88"/>
      <c r="S10" s="92"/>
      <c r="T10" s="92"/>
      <c r="U10" s="31"/>
      <c r="V10" s="31"/>
      <c r="W10" s="31"/>
      <c r="X10" s="31"/>
      <c r="Y10" s="31"/>
      <c r="Z10" s="31"/>
      <c r="AA10" s="34"/>
      <c r="AB10" s="34"/>
      <c r="AC10" s="34"/>
      <c r="AD10" s="34"/>
      <c r="AE10" s="84"/>
      <c r="AF10" s="83"/>
      <c r="AG10" s="84"/>
      <c r="AH10" s="83"/>
      <c r="AI10" s="84"/>
      <c r="AJ10" s="83"/>
      <c r="AK10" s="84"/>
      <c r="AL10" s="83"/>
      <c r="AM10" s="84"/>
      <c r="AN10" s="83"/>
      <c r="AO10" s="84"/>
      <c r="AP10" s="90"/>
      <c r="AQ10" s="86"/>
      <c r="AR10" s="86"/>
      <c r="AS10" s="87"/>
      <c r="AT10" s="88"/>
      <c r="AU10" s="84"/>
      <c r="AV10" s="83"/>
      <c r="AW10" s="84"/>
      <c r="AX10" s="83"/>
      <c r="AY10" s="84"/>
      <c r="AZ10" s="83"/>
      <c r="BA10" s="84"/>
      <c r="BB10" s="83"/>
      <c r="BC10" s="84"/>
      <c r="BD10" s="83"/>
      <c r="BE10" s="84"/>
      <c r="BF10" s="90"/>
      <c r="BG10" s="86"/>
      <c r="BH10" s="86"/>
      <c r="BI10" s="87"/>
      <c r="BJ10" s="88"/>
      <c r="BK10" s="84"/>
      <c r="BL10" s="83"/>
      <c r="BM10" s="84"/>
      <c r="BN10" s="83"/>
      <c r="BO10" s="84"/>
      <c r="BP10" s="83"/>
      <c r="BQ10" s="84"/>
      <c r="BR10" s="83"/>
      <c r="BS10" s="84"/>
      <c r="BT10" s="83"/>
      <c r="BU10" s="84"/>
      <c r="BV10" s="90"/>
      <c r="BW10" s="86"/>
      <c r="BX10" s="86"/>
      <c r="BY10" s="87"/>
      <c r="BZ10" s="88"/>
      <c r="CA10" s="84"/>
      <c r="CB10" s="83"/>
      <c r="CC10" s="84"/>
      <c r="CD10" s="83"/>
      <c r="CE10" s="84"/>
      <c r="CF10" s="83"/>
      <c r="CG10" s="84"/>
      <c r="CH10" s="83"/>
      <c r="CI10" s="84"/>
      <c r="CJ10" s="83"/>
      <c r="CK10" s="84"/>
      <c r="CL10" s="90"/>
      <c r="CM10" s="86"/>
      <c r="CN10" s="86"/>
      <c r="CO10" s="87"/>
      <c r="CP10" s="88"/>
      <c r="CQ10" s="92"/>
      <c r="CR10" s="93"/>
    </row>
    <row r="11" spans="1:97" x14ac:dyDescent="0.3">
      <c r="A11" s="94">
        <f>FS0!A10</f>
        <v>5</v>
      </c>
      <c r="B11" s="95" t="str">
        <f>IF(FS0!B10&lt;&gt;"",FS0!B10,"")</f>
        <v/>
      </c>
      <c r="C11" s="84"/>
      <c r="D11" s="83"/>
      <c r="E11" s="84"/>
      <c r="F11" s="83"/>
      <c r="G11" s="84"/>
      <c r="H11" s="83"/>
      <c r="I11" s="84"/>
      <c r="J11" s="83"/>
      <c r="K11" s="84"/>
      <c r="L11" s="83"/>
      <c r="M11" s="84"/>
      <c r="N11" s="85"/>
      <c r="O11" s="91"/>
      <c r="P11" s="86"/>
      <c r="Q11" s="87"/>
      <c r="R11" s="88"/>
      <c r="S11" s="96"/>
      <c r="T11" s="96"/>
      <c r="U11" s="31"/>
      <c r="V11" s="31"/>
      <c r="W11" s="31"/>
      <c r="X11" s="31"/>
      <c r="Y11" s="31"/>
      <c r="Z11" s="31"/>
      <c r="AA11" s="34"/>
      <c r="AB11" s="34"/>
      <c r="AC11" s="34"/>
      <c r="AD11" s="34"/>
      <c r="AE11" s="84"/>
      <c r="AF11" s="83"/>
      <c r="AG11" s="84"/>
      <c r="AH11" s="83"/>
      <c r="AI11" s="84"/>
      <c r="AJ11" s="83"/>
      <c r="AK11" s="84"/>
      <c r="AL11" s="83"/>
      <c r="AM11" s="84"/>
      <c r="AN11" s="83"/>
      <c r="AO11" s="84"/>
      <c r="AP11" s="85"/>
      <c r="AQ11" s="91"/>
      <c r="AR11" s="86"/>
      <c r="AS11" s="87"/>
      <c r="AT11" s="88"/>
      <c r="AU11" s="84"/>
      <c r="AV11" s="83"/>
      <c r="AW11" s="84"/>
      <c r="AX11" s="83"/>
      <c r="AY11" s="84"/>
      <c r="AZ11" s="83"/>
      <c r="BA11" s="84"/>
      <c r="BB11" s="83"/>
      <c r="BC11" s="84"/>
      <c r="BD11" s="83"/>
      <c r="BE11" s="84"/>
      <c r="BF11" s="85"/>
      <c r="BG11" s="91"/>
      <c r="BH11" s="86"/>
      <c r="BI11" s="87"/>
      <c r="BJ11" s="88"/>
      <c r="BK11" s="84"/>
      <c r="BL11" s="83"/>
      <c r="BM11" s="84"/>
      <c r="BN11" s="83"/>
      <c r="BO11" s="84"/>
      <c r="BP11" s="83"/>
      <c r="BQ11" s="84"/>
      <c r="BR11" s="83"/>
      <c r="BS11" s="84"/>
      <c r="BT11" s="83"/>
      <c r="BU11" s="84"/>
      <c r="BV11" s="85"/>
      <c r="BW11" s="91"/>
      <c r="BX11" s="86"/>
      <c r="BY11" s="87"/>
      <c r="BZ11" s="88"/>
      <c r="CA11" s="84"/>
      <c r="CB11" s="83"/>
      <c r="CC11" s="84"/>
      <c r="CD11" s="83"/>
      <c r="CE11" s="84"/>
      <c r="CF11" s="83"/>
      <c r="CG11" s="84"/>
      <c r="CH11" s="83"/>
      <c r="CI11" s="84"/>
      <c r="CJ11" s="83"/>
      <c r="CK11" s="84"/>
      <c r="CL11" s="85"/>
      <c r="CM11" s="91"/>
      <c r="CN11" s="86"/>
      <c r="CO11" s="87"/>
      <c r="CP11" s="88"/>
      <c r="CQ11" s="96"/>
      <c r="CR11" s="96"/>
    </row>
    <row r="12" spans="1:97" x14ac:dyDescent="0.3">
      <c r="A12" s="94">
        <f>FS0!A11</f>
        <v>6</v>
      </c>
      <c r="B12" s="95" t="str">
        <f>IF(FS0!B11&lt;&gt;"",FS0!B11,"")</f>
        <v/>
      </c>
      <c r="C12" s="84"/>
      <c r="D12" s="83"/>
      <c r="E12" s="84"/>
      <c r="F12" s="83"/>
      <c r="G12" s="84"/>
      <c r="H12" s="83"/>
      <c r="I12" s="84"/>
      <c r="J12" s="83"/>
      <c r="K12" s="84"/>
      <c r="L12" s="83"/>
      <c r="M12" s="84"/>
      <c r="N12" s="85"/>
      <c r="O12" s="91"/>
      <c r="P12" s="86"/>
      <c r="Q12" s="87"/>
      <c r="R12" s="88"/>
      <c r="S12" s="96"/>
      <c r="T12" s="96"/>
      <c r="U12" s="31"/>
      <c r="V12" s="31"/>
      <c r="W12" s="31"/>
      <c r="X12" s="31"/>
      <c r="Y12" s="31"/>
      <c r="Z12" s="31"/>
      <c r="AA12" s="34"/>
      <c r="AB12" s="34"/>
      <c r="AC12" s="34"/>
      <c r="AD12" s="34"/>
      <c r="AE12" s="84"/>
      <c r="AF12" s="83"/>
      <c r="AG12" s="84"/>
      <c r="AH12" s="83"/>
      <c r="AI12" s="84"/>
      <c r="AJ12" s="83"/>
      <c r="AK12" s="84"/>
      <c r="AL12" s="83"/>
      <c r="AM12" s="84"/>
      <c r="AN12" s="83"/>
      <c r="AO12" s="84"/>
      <c r="AP12" s="85"/>
      <c r="AQ12" s="91"/>
      <c r="AR12" s="86"/>
      <c r="AS12" s="87"/>
      <c r="AT12" s="88"/>
      <c r="AU12" s="84"/>
      <c r="AV12" s="83"/>
      <c r="AW12" s="84"/>
      <c r="AX12" s="83"/>
      <c r="AY12" s="84"/>
      <c r="AZ12" s="83"/>
      <c r="BA12" s="84"/>
      <c r="BB12" s="83"/>
      <c r="BC12" s="84"/>
      <c r="BD12" s="83"/>
      <c r="BE12" s="84"/>
      <c r="BF12" s="85"/>
      <c r="BG12" s="91"/>
      <c r="BH12" s="86"/>
      <c r="BI12" s="87"/>
      <c r="BJ12" s="88"/>
      <c r="BK12" s="84"/>
      <c r="BL12" s="83"/>
      <c r="BM12" s="84"/>
      <c r="BN12" s="83"/>
      <c r="BO12" s="84"/>
      <c r="BP12" s="83"/>
      <c r="BQ12" s="84"/>
      <c r="BR12" s="83"/>
      <c r="BS12" s="84"/>
      <c r="BT12" s="83"/>
      <c r="BU12" s="84"/>
      <c r="BV12" s="85"/>
      <c r="BW12" s="91"/>
      <c r="BX12" s="86"/>
      <c r="BY12" s="87"/>
      <c r="BZ12" s="88"/>
      <c r="CA12" s="84"/>
      <c r="CB12" s="83"/>
      <c r="CC12" s="84"/>
      <c r="CD12" s="83"/>
      <c r="CE12" s="84"/>
      <c r="CF12" s="83"/>
      <c r="CG12" s="84"/>
      <c r="CH12" s="83"/>
      <c r="CI12" s="84"/>
      <c r="CJ12" s="83"/>
      <c r="CK12" s="84"/>
      <c r="CL12" s="85"/>
      <c r="CM12" s="91"/>
      <c r="CN12" s="86"/>
      <c r="CO12" s="87"/>
      <c r="CP12" s="88"/>
      <c r="CQ12" s="96"/>
      <c r="CR12" s="96"/>
    </row>
    <row r="13" spans="1:97" x14ac:dyDescent="0.3">
      <c r="A13" s="94">
        <f>FS0!A12</f>
        <v>7</v>
      </c>
      <c r="B13" s="95" t="str">
        <f>IF(FS0!B12&lt;&gt;"",FS0!B12,"")</f>
        <v/>
      </c>
      <c r="C13" s="84"/>
      <c r="D13" s="83"/>
      <c r="E13" s="84"/>
      <c r="F13" s="97"/>
      <c r="G13" s="84"/>
      <c r="H13" s="83"/>
      <c r="I13" s="84"/>
      <c r="J13" s="83"/>
      <c r="K13" s="84"/>
      <c r="L13" s="83"/>
      <c r="M13" s="84"/>
      <c r="N13" s="85"/>
      <c r="O13" s="91"/>
      <c r="P13" s="86"/>
      <c r="Q13" s="87"/>
      <c r="R13" s="88"/>
      <c r="S13" s="96"/>
      <c r="T13" s="96"/>
      <c r="U13" s="31"/>
      <c r="V13" s="31"/>
      <c r="W13" s="31"/>
      <c r="X13" s="31"/>
      <c r="Y13" s="31"/>
      <c r="Z13" s="31"/>
      <c r="AA13" s="34"/>
      <c r="AB13" s="34"/>
      <c r="AC13" s="34"/>
      <c r="AD13" s="34"/>
      <c r="AE13" s="84"/>
      <c r="AF13" s="83"/>
      <c r="AG13" s="84"/>
      <c r="AH13" s="97"/>
      <c r="AI13" s="84"/>
      <c r="AJ13" s="83"/>
      <c r="AK13" s="84"/>
      <c r="AL13" s="83"/>
      <c r="AM13" s="84"/>
      <c r="AN13" s="83"/>
      <c r="AO13" s="84"/>
      <c r="AP13" s="85"/>
      <c r="AQ13" s="91"/>
      <c r="AR13" s="86"/>
      <c r="AS13" s="87"/>
      <c r="AT13" s="88"/>
      <c r="AU13" s="84"/>
      <c r="AV13" s="83"/>
      <c r="AW13" s="84"/>
      <c r="AX13" s="97"/>
      <c r="AY13" s="84"/>
      <c r="AZ13" s="83"/>
      <c r="BA13" s="84"/>
      <c r="BB13" s="83"/>
      <c r="BC13" s="84"/>
      <c r="BD13" s="83"/>
      <c r="BE13" s="84"/>
      <c r="BF13" s="85"/>
      <c r="BG13" s="91"/>
      <c r="BH13" s="86"/>
      <c r="BI13" s="87"/>
      <c r="BJ13" s="88"/>
      <c r="BK13" s="84"/>
      <c r="BL13" s="83"/>
      <c r="BM13" s="84"/>
      <c r="BN13" s="97"/>
      <c r="BO13" s="84"/>
      <c r="BP13" s="83"/>
      <c r="BQ13" s="84"/>
      <c r="BR13" s="83"/>
      <c r="BS13" s="84"/>
      <c r="BT13" s="83"/>
      <c r="BU13" s="84"/>
      <c r="BV13" s="85"/>
      <c r="BW13" s="91"/>
      <c r="BX13" s="86"/>
      <c r="BY13" s="87"/>
      <c r="BZ13" s="88"/>
      <c r="CA13" s="84"/>
      <c r="CB13" s="83"/>
      <c r="CC13" s="84"/>
      <c r="CD13" s="97"/>
      <c r="CE13" s="84"/>
      <c r="CF13" s="83"/>
      <c r="CG13" s="84"/>
      <c r="CH13" s="83"/>
      <c r="CI13" s="84"/>
      <c r="CJ13" s="83"/>
      <c r="CK13" s="84"/>
      <c r="CL13" s="85"/>
      <c r="CM13" s="91"/>
      <c r="CN13" s="86"/>
      <c r="CO13" s="87"/>
      <c r="CP13" s="88"/>
      <c r="CQ13" s="96"/>
      <c r="CR13" s="96"/>
    </row>
    <row r="14" spans="1:97" x14ac:dyDescent="0.3">
      <c r="A14" s="94">
        <f>FS0!A13</f>
        <v>8</v>
      </c>
      <c r="B14" s="95" t="str">
        <f>IF(FS0!B13&lt;&gt;"",FS0!B13,"")</f>
        <v/>
      </c>
      <c r="C14" s="84"/>
      <c r="D14" s="83"/>
      <c r="E14" s="84"/>
      <c r="F14" s="97"/>
      <c r="G14" s="84"/>
      <c r="H14" s="83"/>
      <c r="I14" s="84"/>
      <c r="J14" s="83"/>
      <c r="K14" s="84"/>
      <c r="L14" s="83"/>
      <c r="M14" s="84"/>
      <c r="N14" s="85"/>
      <c r="O14" s="91"/>
      <c r="P14" s="86"/>
      <c r="Q14" s="87"/>
      <c r="R14" s="88"/>
      <c r="S14" s="96"/>
      <c r="T14" s="96"/>
      <c r="U14" s="31"/>
      <c r="V14" s="31"/>
      <c r="W14" s="31"/>
      <c r="X14" s="31"/>
      <c r="Y14" s="31"/>
      <c r="Z14" s="31"/>
      <c r="AA14" s="34"/>
      <c r="AB14" s="34"/>
      <c r="AC14" s="34"/>
      <c r="AD14" s="34"/>
      <c r="AE14" s="84"/>
      <c r="AF14" s="83"/>
      <c r="AG14" s="84"/>
      <c r="AH14" s="97"/>
      <c r="AI14" s="84"/>
      <c r="AJ14" s="83"/>
      <c r="AK14" s="84"/>
      <c r="AL14" s="83"/>
      <c r="AM14" s="84"/>
      <c r="AN14" s="83"/>
      <c r="AO14" s="84"/>
      <c r="AP14" s="85"/>
      <c r="AQ14" s="91"/>
      <c r="AR14" s="86"/>
      <c r="AS14" s="87"/>
      <c r="AT14" s="88"/>
      <c r="AU14" s="84"/>
      <c r="AV14" s="83"/>
      <c r="AW14" s="84"/>
      <c r="AX14" s="97"/>
      <c r="AY14" s="84"/>
      <c r="AZ14" s="83"/>
      <c r="BA14" s="84"/>
      <c r="BB14" s="83"/>
      <c r="BC14" s="84"/>
      <c r="BD14" s="83"/>
      <c r="BE14" s="84"/>
      <c r="BF14" s="85"/>
      <c r="BG14" s="91"/>
      <c r="BH14" s="86"/>
      <c r="BI14" s="87"/>
      <c r="BJ14" s="88"/>
      <c r="BK14" s="84"/>
      <c r="BL14" s="83"/>
      <c r="BM14" s="84"/>
      <c r="BN14" s="97"/>
      <c r="BO14" s="84"/>
      <c r="BP14" s="83"/>
      <c r="BQ14" s="84"/>
      <c r="BR14" s="83"/>
      <c r="BS14" s="84"/>
      <c r="BT14" s="83"/>
      <c r="BU14" s="84"/>
      <c r="BV14" s="85"/>
      <c r="BW14" s="91"/>
      <c r="BX14" s="86"/>
      <c r="BY14" s="87"/>
      <c r="BZ14" s="88"/>
      <c r="CA14" s="84"/>
      <c r="CB14" s="83"/>
      <c r="CC14" s="84"/>
      <c r="CD14" s="97"/>
      <c r="CE14" s="84"/>
      <c r="CF14" s="83"/>
      <c r="CG14" s="84"/>
      <c r="CH14" s="83"/>
      <c r="CI14" s="84"/>
      <c r="CJ14" s="83"/>
      <c r="CK14" s="84"/>
      <c r="CL14" s="85"/>
      <c r="CM14" s="91"/>
      <c r="CN14" s="86"/>
      <c r="CO14" s="87"/>
      <c r="CP14" s="88"/>
      <c r="CQ14" s="96"/>
      <c r="CR14" s="96"/>
    </row>
    <row r="15" spans="1:97" x14ac:dyDescent="0.3">
      <c r="A15" s="94">
        <f>FS0!A14</f>
        <v>9</v>
      </c>
      <c r="B15" s="95" t="str">
        <f>IF(FS0!B14&lt;&gt;"",FS0!B14,"")</f>
        <v/>
      </c>
      <c r="C15" s="84"/>
      <c r="D15" s="83"/>
      <c r="E15" s="84"/>
      <c r="F15" s="97"/>
      <c r="G15" s="84"/>
      <c r="H15" s="83"/>
      <c r="I15" s="84"/>
      <c r="J15" s="83"/>
      <c r="K15" s="84"/>
      <c r="L15" s="83"/>
      <c r="M15" s="84"/>
      <c r="N15" s="85"/>
      <c r="O15" s="91"/>
      <c r="P15" s="86"/>
      <c r="Q15" s="87"/>
      <c r="R15" s="88"/>
      <c r="S15" s="96"/>
      <c r="T15" s="96"/>
      <c r="U15" s="31"/>
      <c r="V15" s="31"/>
      <c r="W15" s="31"/>
      <c r="X15" s="31"/>
      <c r="Y15" s="31"/>
      <c r="Z15" s="31"/>
      <c r="AA15" s="34"/>
      <c r="AB15" s="34"/>
      <c r="AC15" s="34"/>
      <c r="AD15" s="34"/>
      <c r="AE15" s="84"/>
      <c r="AF15" s="83"/>
      <c r="AG15" s="84"/>
      <c r="AH15" s="97"/>
      <c r="AI15" s="84"/>
      <c r="AJ15" s="83"/>
      <c r="AK15" s="84"/>
      <c r="AL15" s="83"/>
      <c r="AM15" s="84"/>
      <c r="AN15" s="83"/>
      <c r="AO15" s="84"/>
      <c r="AP15" s="85"/>
      <c r="AQ15" s="91"/>
      <c r="AR15" s="86"/>
      <c r="AS15" s="87"/>
      <c r="AT15" s="88"/>
      <c r="AU15" s="84"/>
      <c r="AV15" s="83"/>
      <c r="AW15" s="84"/>
      <c r="AX15" s="97"/>
      <c r="AY15" s="84"/>
      <c r="AZ15" s="83"/>
      <c r="BA15" s="84"/>
      <c r="BB15" s="83"/>
      <c r="BC15" s="84"/>
      <c r="BD15" s="83"/>
      <c r="BE15" s="84"/>
      <c r="BF15" s="85"/>
      <c r="BG15" s="91"/>
      <c r="BH15" s="86"/>
      <c r="BI15" s="87"/>
      <c r="BJ15" s="88"/>
      <c r="BK15" s="84"/>
      <c r="BL15" s="83"/>
      <c r="BM15" s="84"/>
      <c r="BN15" s="97"/>
      <c r="BO15" s="84"/>
      <c r="BP15" s="83"/>
      <c r="BQ15" s="84"/>
      <c r="BR15" s="83"/>
      <c r="BS15" s="84"/>
      <c r="BT15" s="83"/>
      <c r="BU15" s="84"/>
      <c r="BV15" s="85"/>
      <c r="BW15" s="91"/>
      <c r="BX15" s="86"/>
      <c r="BY15" s="87"/>
      <c r="BZ15" s="88"/>
      <c r="CA15" s="84"/>
      <c r="CB15" s="83"/>
      <c r="CC15" s="84"/>
      <c r="CD15" s="97"/>
      <c r="CE15" s="84"/>
      <c r="CF15" s="83"/>
      <c r="CG15" s="84"/>
      <c r="CH15" s="83"/>
      <c r="CI15" s="84"/>
      <c r="CJ15" s="83"/>
      <c r="CK15" s="84"/>
      <c r="CL15" s="85"/>
      <c r="CM15" s="91"/>
      <c r="CN15" s="86"/>
      <c r="CO15" s="87"/>
      <c r="CP15" s="88"/>
      <c r="CQ15" s="96"/>
      <c r="CR15" s="96"/>
    </row>
    <row r="16" spans="1:97" x14ac:dyDescent="0.3">
      <c r="A16" s="94">
        <f>FS0!A15</f>
        <v>10</v>
      </c>
      <c r="B16" s="95" t="str">
        <f>IF(FS0!B15&lt;&gt;"",FS0!B15,"")</f>
        <v/>
      </c>
      <c r="C16" s="84"/>
      <c r="D16" s="83"/>
      <c r="E16" s="84"/>
      <c r="F16" s="97"/>
      <c r="G16" s="84"/>
      <c r="H16" s="83"/>
      <c r="I16" s="84"/>
      <c r="J16" s="83"/>
      <c r="K16" s="84"/>
      <c r="L16" s="83"/>
      <c r="M16" s="84"/>
      <c r="N16" s="85"/>
      <c r="O16" s="91"/>
      <c r="P16" s="86"/>
      <c r="Q16" s="87"/>
      <c r="R16" s="88"/>
      <c r="S16" s="96"/>
      <c r="T16" s="96"/>
      <c r="U16" s="31"/>
      <c r="V16" s="31"/>
      <c r="W16" s="31"/>
      <c r="X16" s="31"/>
      <c r="Y16" s="31"/>
      <c r="Z16" s="31"/>
      <c r="AA16" s="34"/>
      <c r="AB16" s="34"/>
      <c r="AC16" s="34"/>
      <c r="AD16" s="34"/>
      <c r="AE16" s="84"/>
      <c r="AF16" s="83"/>
      <c r="AG16" s="84"/>
      <c r="AH16" s="97"/>
      <c r="AI16" s="84"/>
      <c r="AJ16" s="83"/>
      <c r="AK16" s="84"/>
      <c r="AL16" s="83"/>
      <c r="AM16" s="84"/>
      <c r="AN16" s="83"/>
      <c r="AO16" s="84"/>
      <c r="AP16" s="85"/>
      <c r="AQ16" s="91"/>
      <c r="AR16" s="86"/>
      <c r="AS16" s="87"/>
      <c r="AT16" s="88"/>
      <c r="AU16" s="84"/>
      <c r="AV16" s="83"/>
      <c r="AW16" s="84"/>
      <c r="AX16" s="97"/>
      <c r="AY16" s="84"/>
      <c r="AZ16" s="83"/>
      <c r="BA16" s="84"/>
      <c r="BB16" s="83"/>
      <c r="BC16" s="84"/>
      <c r="BD16" s="83"/>
      <c r="BE16" s="84"/>
      <c r="BF16" s="85"/>
      <c r="BG16" s="91"/>
      <c r="BH16" s="86"/>
      <c r="BI16" s="87"/>
      <c r="BJ16" s="88"/>
      <c r="BK16" s="84"/>
      <c r="BL16" s="83"/>
      <c r="BM16" s="84"/>
      <c r="BN16" s="97"/>
      <c r="BO16" s="84"/>
      <c r="BP16" s="83"/>
      <c r="BQ16" s="84"/>
      <c r="BR16" s="83"/>
      <c r="BS16" s="84"/>
      <c r="BT16" s="83"/>
      <c r="BU16" s="84"/>
      <c r="BV16" s="85"/>
      <c r="BW16" s="91"/>
      <c r="BX16" s="86"/>
      <c r="BY16" s="87"/>
      <c r="BZ16" s="88"/>
      <c r="CA16" s="84"/>
      <c r="CB16" s="83"/>
      <c r="CC16" s="84"/>
      <c r="CD16" s="97"/>
      <c r="CE16" s="84"/>
      <c r="CF16" s="83"/>
      <c r="CG16" s="84"/>
      <c r="CH16" s="83"/>
      <c r="CI16" s="84"/>
      <c r="CJ16" s="83"/>
      <c r="CK16" s="84"/>
      <c r="CL16" s="85"/>
      <c r="CM16" s="91"/>
      <c r="CN16" s="86"/>
      <c r="CO16" s="87"/>
      <c r="CP16" s="88"/>
      <c r="CQ16" s="96"/>
      <c r="CR16" s="96"/>
    </row>
    <row r="17" spans="1:96" x14ac:dyDescent="0.3">
      <c r="A17" s="94">
        <f>FS0!A16</f>
        <v>11</v>
      </c>
      <c r="B17" s="95" t="str">
        <f>IF(FS0!B16&lt;&gt;"",FS0!B16,"")</f>
        <v/>
      </c>
      <c r="C17" s="84"/>
      <c r="D17" s="83"/>
      <c r="E17" s="84"/>
      <c r="F17" s="97"/>
      <c r="G17" s="84"/>
      <c r="H17" s="83"/>
      <c r="I17" s="84"/>
      <c r="J17" s="83"/>
      <c r="K17" s="84"/>
      <c r="L17" s="83"/>
      <c r="M17" s="84"/>
      <c r="N17" s="85"/>
      <c r="O17" s="91"/>
      <c r="P17" s="86"/>
      <c r="Q17" s="87"/>
      <c r="R17" s="88"/>
      <c r="S17" s="96"/>
      <c r="T17" s="96"/>
      <c r="U17" s="31"/>
      <c r="V17" s="31"/>
      <c r="W17" s="31"/>
      <c r="X17" s="31"/>
      <c r="Y17" s="31"/>
      <c r="Z17" s="31"/>
      <c r="AA17" s="34"/>
      <c r="AB17" s="34"/>
      <c r="AC17" s="34"/>
      <c r="AD17" s="34"/>
      <c r="AE17" s="84"/>
      <c r="AF17" s="83"/>
      <c r="AG17" s="84"/>
      <c r="AH17" s="97"/>
      <c r="AI17" s="84"/>
      <c r="AJ17" s="83"/>
      <c r="AK17" s="84"/>
      <c r="AL17" s="83"/>
      <c r="AM17" s="84"/>
      <c r="AN17" s="83"/>
      <c r="AO17" s="84"/>
      <c r="AP17" s="85"/>
      <c r="AQ17" s="91"/>
      <c r="AR17" s="86"/>
      <c r="AS17" s="87"/>
      <c r="AT17" s="88"/>
      <c r="AU17" s="84"/>
      <c r="AV17" s="83"/>
      <c r="AW17" s="84"/>
      <c r="AX17" s="97"/>
      <c r="AY17" s="84"/>
      <c r="AZ17" s="83"/>
      <c r="BA17" s="84"/>
      <c r="BB17" s="83"/>
      <c r="BC17" s="84"/>
      <c r="BD17" s="83"/>
      <c r="BE17" s="84"/>
      <c r="BF17" s="85"/>
      <c r="BG17" s="91"/>
      <c r="BH17" s="86"/>
      <c r="BI17" s="87"/>
      <c r="BJ17" s="88"/>
      <c r="BK17" s="84"/>
      <c r="BL17" s="83"/>
      <c r="BM17" s="84"/>
      <c r="BN17" s="97"/>
      <c r="BO17" s="84"/>
      <c r="BP17" s="83"/>
      <c r="BQ17" s="84"/>
      <c r="BR17" s="83"/>
      <c r="BS17" s="84"/>
      <c r="BT17" s="83"/>
      <c r="BU17" s="84"/>
      <c r="BV17" s="85"/>
      <c r="BW17" s="91"/>
      <c r="BX17" s="86"/>
      <c r="BY17" s="87"/>
      <c r="BZ17" s="88"/>
      <c r="CA17" s="84"/>
      <c r="CB17" s="83"/>
      <c r="CC17" s="84"/>
      <c r="CD17" s="97"/>
      <c r="CE17" s="84"/>
      <c r="CF17" s="83"/>
      <c r="CG17" s="84"/>
      <c r="CH17" s="83"/>
      <c r="CI17" s="84"/>
      <c r="CJ17" s="83"/>
      <c r="CK17" s="84"/>
      <c r="CL17" s="85"/>
      <c r="CM17" s="91"/>
      <c r="CN17" s="86"/>
      <c r="CO17" s="87"/>
      <c r="CP17" s="88"/>
      <c r="CQ17" s="96"/>
      <c r="CR17" s="96"/>
    </row>
    <row r="18" spans="1:96" x14ac:dyDescent="0.3">
      <c r="A18" s="94">
        <f>FS0!A17</f>
        <v>12</v>
      </c>
      <c r="B18" s="95" t="str">
        <f>IF(FS0!B17&lt;&gt;"",FS0!B17,"")</f>
        <v/>
      </c>
      <c r="C18" s="84"/>
      <c r="D18" s="83"/>
      <c r="E18" s="84"/>
      <c r="F18" s="97"/>
      <c r="G18" s="84"/>
      <c r="H18" s="83"/>
      <c r="I18" s="84"/>
      <c r="J18" s="83"/>
      <c r="K18" s="84"/>
      <c r="L18" s="83"/>
      <c r="M18" s="84"/>
      <c r="N18" s="85"/>
      <c r="O18" s="91"/>
      <c r="P18" s="86"/>
      <c r="Q18" s="87"/>
      <c r="R18" s="88"/>
      <c r="S18" s="96"/>
      <c r="T18" s="96"/>
      <c r="U18" s="31"/>
      <c r="V18" s="31"/>
      <c r="W18" s="31"/>
      <c r="X18" s="31"/>
      <c r="Y18" s="31"/>
      <c r="Z18" s="31"/>
      <c r="AA18" s="34"/>
      <c r="AB18" s="34"/>
      <c r="AC18" s="34"/>
      <c r="AD18" s="34"/>
      <c r="AE18" s="84"/>
      <c r="AF18" s="83"/>
      <c r="AG18" s="84"/>
      <c r="AH18" s="97"/>
      <c r="AI18" s="84"/>
      <c r="AJ18" s="83"/>
      <c r="AK18" s="84"/>
      <c r="AL18" s="83"/>
      <c r="AM18" s="84"/>
      <c r="AN18" s="83"/>
      <c r="AO18" s="84"/>
      <c r="AP18" s="85"/>
      <c r="AQ18" s="91"/>
      <c r="AR18" s="86"/>
      <c r="AS18" s="87"/>
      <c r="AT18" s="88"/>
      <c r="AU18" s="84"/>
      <c r="AV18" s="83"/>
      <c r="AW18" s="84"/>
      <c r="AX18" s="97"/>
      <c r="AY18" s="84"/>
      <c r="AZ18" s="83"/>
      <c r="BA18" s="84"/>
      <c r="BB18" s="83"/>
      <c r="BC18" s="84"/>
      <c r="BD18" s="83"/>
      <c r="BE18" s="84"/>
      <c r="BF18" s="85"/>
      <c r="BG18" s="91"/>
      <c r="BH18" s="86"/>
      <c r="BI18" s="87"/>
      <c r="BJ18" s="88"/>
      <c r="BK18" s="84"/>
      <c r="BL18" s="83"/>
      <c r="BM18" s="84"/>
      <c r="BN18" s="97"/>
      <c r="BO18" s="84"/>
      <c r="BP18" s="83"/>
      <c r="BQ18" s="84"/>
      <c r="BR18" s="83"/>
      <c r="BS18" s="84"/>
      <c r="BT18" s="83"/>
      <c r="BU18" s="84"/>
      <c r="BV18" s="85"/>
      <c r="BW18" s="91"/>
      <c r="BX18" s="86"/>
      <c r="BY18" s="87"/>
      <c r="BZ18" s="88"/>
      <c r="CA18" s="84"/>
      <c r="CB18" s="83"/>
      <c r="CC18" s="84"/>
      <c r="CD18" s="97"/>
      <c r="CE18" s="84"/>
      <c r="CF18" s="83"/>
      <c r="CG18" s="84"/>
      <c r="CH18" s="83"/>
      <c r="CI18" s="84"/>
      <c r="CJ18" s="83"/>
      <c r="CK18" s="84"/>
      <c r="CL18" s="85"/>
      <c r="CM18" s="91"/>
      <c r="CN18" s="86"/>
      <c r="CO18" s="87"/>
      <c r="CP18" s="88"/>
      <c r="CQ18" s="96"/>
      <c r="CR18" s="96"/>
    </row>
    <row r="19" spans="1:96" x14ac:dyDescent="0.3">
      <c r="A19" s="94">
        <f>FS0!A18</f>
        <v>13</v>
      </c>
      <c r="B19" s="95" t="str">
        <f>IF(FS0!B18&lt;&gt;"",FS0!B18,"")</f>
        <v/>
      </c>
      <c r="C19" s="84"/>
      <c r="D19" s="83"/>
      <c r="E19" s="84"/>
      <c r="F19" s="97"/>
      <c r="G19" s="84"/>
      <c r="H19" s="83"/>
      <c r="I19" s="84"/>
      <c r="J19" s="83"/>
      <c r="K19" s="84"/>
      <c r="L19" s="83"/>
      <c r="M19" s="84"/>
      <c r="N19" s="85"/>
      <c r="O19" s="91"/>
      <c r="P19" s="86"/>
      <c r="Q19" s="87"/>
      <c r="R19" s="88"/>
      <c r="S19" s="96"/>
      <c r="T19" s="96"/>
      <c r="U19" s="31"/>
      <c r="V19" s="31"/>
      <c r="W19" s="31"/>
      <c r="X19" s="31"/>
      <c r="Y19" s="31"/>
      <c r="Z19" s="31"/>
      <c r="AA19" s="34"/>
      <c r="AB19" s="34"/>
      <c r="AC19" s="34"/>
      <c r="AD19" s="34"/>
      <c r="AE19" s="84"/>
      <c r="AF19" s="83"/>
      <c r="AG19" s="84"/>
      <c r="AH19" s="97"/>
      <c r="AI19" s="84"/>
      <c r="AJ19" s="83"/>
      <c r="AK19" s="84"/>
      <c r="AL19" s="83"/>
      <c r="AM19" s="84"/>
      <c r="AN19" s="83"/>
      <c r="AO19" s="84"/>
      <c r="AP19" s="85"/>
      <c r="AQ19" s="91"/>
      <c r="AR19" s="86"/>
      <c r="AS19" s="87"/>
      <c r="AT19" s="88"/>
      <c r="AU19" s="84"/>
      <c r="AV19" s="83"/>
      <c r="AW19" s="84"/>
      <c r="AX19" s="97"/>
      <c r="AY19" s="84"/>
      <c r="AZ19" s="83"/>
      <c r="BA19" s="84"/>
      <c r="BB19" s="83"/>
      <c r="BC19" s="84"/>
      <c r="BD19" s="83"/>
      <c r="BE19" s="84"/>
      <c r="BF19" s="85"/>
      <c r="BG19" s="91"/>
      <c r="BH19" s="86"/>
      <c r="BI19" s="87"/>
      <c r="BJ19" s="88"/>
      <c r="BK19" s="84"/>
      <c r="BL19" s="83"/>
      <c r="BM19" s="84"/>
      <c r="BN19" s="97"/>
      <c r="BO19" s="84"/>
      <c r="BP19" s="83"/>
      <c r="BQ19" s="84"/>
      <c r="BR19" s="83"/>
      <c r="BS19" s="84"/>
      <c r="BT19" s="83"/>
      <c r="BU19" s="84"/>
      <c r="BV19" s="85"/>
      <c r="BW19" s="91"/>
      <c r="BX19" s="86"/>
      <c r="BY19" s="87"/>
      <c r="BZ19" s="88"/>
      <c r="CA19" s="84"/>
      <c r="CB19" s="83"/>
      <c r="CC19" s="84"/>
      <c r="CD19" s="97"/>
      <c r="CE19" s="84"/>
      <c r="CF19" s="83"/>
      <c r="CG19" s="84"/>
      <c r="CH19" s="83"/>
      <c r="CI19" s="84"/>
      <c r="CJ19" s="83"/>
      <c r="CK19" s="84"/>
      <c r="CL19" s="85"/>
      <c r="CM19" s="91"/>
      <c r="CN19" s="86"/>
      <c r="CO19" s="87"/>
      <c r="CP19" s="88"/>
      <c r="CQ19" s="96"/>
      <c r="CR19" s="96"/>
    </row>
    <row r="20" spans="1:96" x14ac:dyDescent="0.3">
      <c r="A20" s="94">
        <f>FS0!A19</f>
        <v>14</v>
      </c>
      <c r="B20" s="95" t="str">
        <f>IF(FS0!B19&lt;&gt;"",FS0!B19,"")</f>
        <v/>
      </c>
      <c r="C20" s="84"/>
      <c r="D20" s="83"/>
      <c r="E20" s="84"/>
      <c r="F20" s="97"/>
      <c r="G20" s="84"/>
      <c r="H20" s="83"/>
      <c r="I20" s="84"/>
      <c r="J20" s="83"/>
      <c r="K20" s="84"/>
      <c r="L20" s="83"/>
      <c r="M20" s="84"/>
      <c r="N20" s="85"/>
      <c r="O20" s="91"/>
      <c r="P20" s="86"/>
      <c r="Q20" s="87"/>
      <c r="R20" s="88"/>
      <c r="S20" s="96"/>
      <c r="T20" s="96"/>
      <c r="U20" s="31"/>
      <c r="V20" s="31"/>
      <c r="W20" s="31"/>
      <c r="X20" s="31"/>
      <c r="Y20" s="31"/>
      <c r="Z20" s="31"/>
      <c r="AA20" s="34"/>
      <c r="AB20" s="34"/>
      <c r="AC20" s="34"/>
      <c r="AD20" s="34"/>
      <c r="AE20" s="84"/>
      <c r="AF20" s="83"/>
      <c r="AG20" s="84"/>
      <c r="AH20" s="97"/>
      <c r="AI20" s="84"/>
      <c r="AJ20" s="83"/>
      <c r="AK20" s="84"/>
      <c r="AL20" s="83"/>
      <c r="AM20" s="84"/>
      <c r="AN20" s="83"/>
      <c r="AO20" s="84"/>
      <c r="AP20" s="85"/>
      <c r="AQ20" s="91"/>
      <c r="AR20" s="86"/>
      <c r="AS20" s="87"/>
      <c r="AT20" s="88"/>
      <c r="AU20" s="84"/>
      <c r="AV20" s="83"/>
      <c r="AW20" s="84"/>
      <c r="AX20" s="97"/>
      <c r="AY20" s="84"/>
      <c r="AZ20" s="83"/>
      <c r="BA20" s="84"/>
      <c r="BB20" s="83"/>
      <c r="BC20" s="84"/>
      <c r="BD20" s="83"/>
      <c r="BE20" s="84"/>
      <c r="BF20" s="85"/>
      <c r="BG20" s="91"/>
      <c r="BH20" s="86"/>
      <c r="BI20" s="87"/>
      <c r="BJ20" s="88"/>
      <c r="BK20" s="84"/>
      <c r="BL20" s="83"/>
      <c r="BM20" s="84"/>
      <c r="BN20" s="97"/>
      <c r="BO20" s="84"/>
      <c r="BP20" s="83"/>
      <c r="BQ20" s="84"/>
      <c r="BR20" s="83"/>
      <c r="BS20" s="84"/>
      <c r="BT20" s="83"/>
      <c r="BU20" s="84"/>
      <c r="BV20" s="85"/>
      <c r="BW20" s="91"/>
      <c r="BX20" s="86"/>
      <c r="BY20" s="87"/>
      <c r="BZ20" s="88"/>
      <c r="CA20" s="84"/>
      <c r="CB20" s="83"/>
      <c r="CC20" s="84"/>
      <c r="CD20" s="97"/>
      <c r="CE20" s="84"/>
      <c r="CF20" s="83"/>
      <c r="CG20" s="84"/>
      <c r="CH20" s="83"/>
      <c r="CI20" s="84"/>
      <c r="CJ20" s="83"/>
      <c r="CK20" s="84"/>
      <c r="CL20" s="85"/>
      <c r="CM20" s="91"/>
      <c r="CN20" s="86"/>
      <c r="CO20" s="87"/>
      <c r="CP20" s="88"/>
      <c r="CQ20" s="96"/>
      <c r="CR20" s="96"/>
    </row>
    <row r="21" spans="1:96" x14ac:dyDescent="0.3">
      <c r="A21" s="94">
        <f>FS0!A20</f>
        <v>15</v>
      </c>
      <c r="B21" s="95" t="str">
        <f>IF(FS0!B20&lt;&gt;"",FS0!B20,"")</f>
        <v/>
      </c>
      <c r="C21" s="84"/>
      <c r="D21" s="83"/>
      <c r="E21" s="84"/>
      <c r="F21" s="97"/>
      <c r="G21" s="84"/>
      <c r="H21" s="83"/>
      <c r="I21" s="84"/>
      <c r="J21" s="83"/>
      <c r="K21" s="84"/>
      <c r="L21" s="83"/>
      <c r="M21" s="84"/>
      <c r="N21" s="85"/>
      <c r="O21" s="91"/>
      <c r="P21" s="86"/>
      <c r="Q21" s="87"/>
      <c r="R21" s="88"/>
      <c r="S21" s="96"/>
      <c r="T21" s="96"/>
      <c r="U21" s="31"/>
      <c r="V21" s="31"/>
      <c r="W21" s="31"/>
      <c r="X21" s="31"/>
      <c r="Y21" s="31"/>
      <c r="Z21" s="31"/>
      <c r="AA21" s="34"/>
      <c r="AB21" s="34"/>
      <c r="AC21" s="34"/>
      <c r="AD21" s="34"/>
      <c r="AE21" s="84"/>
      <c r="AF21" s="83"/>
      <c r="AG21" s="84"/>
      <c r="AH21" s="97"/>
      <c r="AI21" s="84"/>
      <c r="AJ21" s="83"/>
      <c r="AK21" s="84"/>
      <c r="AL21" s="83"/>
      <c r="AM21" s="84"/>
      <c r="AN21" s="83"/>
      <c r="AO21" s="84"/>
      <c r="AP21" s="85"/>
      <c r="AQ21" s="91"/>
      <c r="AR21" s="86"/>
      <c r="AS21" s="87"/>
      <c r="AT21" s="88"/>
      <c r="AU21" s="84"/>
      <c r="AV21" s="83"/>
      <c r="AW21" s="84"/>
      <c r="AX21" s="97"/>
      <c r="AY21" s="84"/>
      <c r="AZ21" s="83"/>
      <c r="BA21" s="84"/>
      <c r="BB21" s="83"/>
      <c r="BC21" s="84"/>
      <c r="BD21" s="83"/>
      <c r="BE21" s="84"/>
      <c r="BF21" s="85"/>
      <c r="BG21" s="91"/>
      <c r="BH21" s="86"/>
      <c r="BI21" s="87"/>
      <c r="BJ21" s="88"/>
      <c r="BK21" s="84"/>
      <c r="BL21" s="83"/>
      <c r="BM21" s="84"/>
      <c r="BN21" s="97"/>
      <c r="BO21" s="84"/>
      <c r="BP21" s="83"/>
      <c r="BQ21" s="84"/>
      <c r="BR21" s="83"/>
      <c r="BS21" s="84"/>
      <c r="BT21" s="83"/>
      <c r="BU21" s="84"/>
      <c r="BV21" s="85"/>
      <c r="BW21" s="91"/>
      <c r="BX21" s="86"/>
      <c r="BY21" s="87"/>
      <c r="BZ21" s="88"/>
      <c r="CA21" s="84"/>
      <c r="CB21" s="83"/>
      <c r="CC21" s="84"/>
      <c r="CD21" s="97"/>
      <c r="CE21" s="84"/>
      <c r="CF21" s="83"/>
      <c r="CG21" s="84"/>
      <c r="CH21" s="83"/>
      <c r="CI21" s="84"/>
      <c r="CJ21" s="83"/>
      <c r="CK21" s="84"/>
      <c r="CL21" s="85"/>
      <c r="CM21" s="91"/>
      <c r="CN21" s="86"/>
      <c r="CO21" s="87"/>
      <c r="CP21" s="88"/>
      <c r="CQ21" s="96"/>
      <c r="CR21" s="96"/>
    </row>
    <row r="22" spans="1:96" x14ac:dyDescent="0.3">
      <c r="A22" s="94">
        <f>FS0!A21</f>
        <v>16</v>
      </c>
      <c r="B22" s="98"/>
      <c r="C22" s="84"/>
      <c r="D22" s="83"/>
      <c r="E22" s="84"/>
      <c r="F22" s="97"/>
      <c r="G22" s="84"/>
      <c r="H22" s="83"/>
      <c r="I22" s="84"/>
      <c r="J22" s="83"/>
      <c r="K22" s="84"/>
      <c r="L22" s="83"/>
      <c r="M22" s="84"/>
      <c r="N22" s="85"/>
      <c r="O22" s="91"/>
      <c r="P22" s="86"/>
      <c r="Q22" s="87"/>
      <c r="R22" s="88"/>
      <c r="S22" s="96"/>
      <c r="T22" s="96"/>
      <c r="U22" s="31"/>
      <c r="V22" s="31"/>
      <c r="W22" s="31"/>
      <c r="X22" s="31"/>
      <c r="Y22" s="31"/>
      <c r="Z22" s="31"/>
      <c r="AA22" s="34"/>
      <c r="AB22" s="34"/>
      <c r="AC22" s="34"/>
      <c r="AD22" s="34"/>
      <c r="AE22" s="84"/>
      <c r="AF22" s="83"/>
      <c r="AG22" s="84"/>
      <c r="AH22" s="97"/>
      <c r="AI22" s="84"/>
      <c r="AJ22" s="83"/>
      <c r="AK22" s="84"/>
      <c r="AL22" s="83"/>
      <c r="AM22" s="84"/>
      <c r="AN22" s="83"/>
      <c r="AO22" s="84"/>
      <c r="AP22" s="85"/>
      <c r="AQ22" s="91"/>
      <c r="AR22" s="86"/>
      <c r="AS22" s="87"/>
      <c r="AT22" s="88"/>
      <c r="AU22" s="84"/>
      <c r="AV22" s="83"/>
      <c r="AW22" s="84"/>
      <c r="AX22" s="97"/>
      <c r="AY22" s="84"/>
      <c r="AZ22" s="83"/>
      <c r="BA22" s="84"/>
      <c r="BB22" s="83"/>
      <c r="BC22" s="84"/>
      <c r="BD22" s="83"/>
      <c r="BE22" s="84"/>
      <c r="BF22" s="85"/>
      <c r="BG22" s="91"/>
      <c r="BH22" s="86"/>
      <c r="BI22" s="87"/>
      <c r="BJ22" s="88"/>
      <c r="BK22" s="84"/>
      <c r="BL22" s="83"/>
      <c r="BM22" s="84"/>
      <c r="BN22" s="97"/>
      <c r="BO22" s="84"/>
      <c r="BP22" s="83"/>
      <c r="BQ22" s="84"/>
      <c r="BR22" s="83"/>
      <c r="BS22" s="84"/>
      <c r="BT22" s="83"/>
      <c r="BU22" s="84"/>
      <c r="BV22" s="85"/>
      <c r="BW22" s="91"/>
      <c r="BX22" s="86"/>
      <c r="BY22" s="87"/>
      <c r="BZ22" s="88"/>
      <c r="CA22" s="84"/>
      <c r="CB22" s="83"/>
      <c r="CC22" s="84"/>
      <c r="CD22" s="97"/>
      <c r="CE22" s="84"/>
      <c r="CF22" s="83"/>
      <c r="CG22" s="84"/>
      <c r="CH22" s="83"/>
      <c r="CI22" s="84"/>
      <c r="CJ22" s="83"/>
      <c r="CK22" s="84"/>
      <c r="CL22" s="85"/>
      <c r="CM22" s="91"/>
      <c r="CN22" s="86"/>
      <c r="CO22" s="87"/>
      <c r="CP22" s="88"/>
      <c r="CQ22" s="96"/>
      <c r="CR22" s="96"/>
    </row>
    <row r="23" spans="1:96" x14ac:dyDescent="0.3">
      <c r="A23" s="94">
        <f>FS0!A22</f>
        <v>17</v>
      </c>
      <c r="B23" s="95" t="str">
        <f>IF(FS0!B22&lt;&gt;"",FS0!B22,"")</f>
        <v/>
      </c>
      <c r="C23" s="84"/>
      <c r="D23" s="83"/>
      <c r="E23" s="84"/>
      <c r="F23" s="97"/>
      <c r="G23" s="84"/>
      <c r="H23" s="83"/>
      <c r="I23" s="84"/>
      <c r="J23" s="83"/>
      <c r="K23" s="84"/>
      <c r="L23" s="83"/>
      <c r="M23" s="84"/>
      <c r="N23" s="85"/>
      <c r="O23" s="91"/>
      <c r="P23" s="86"/>
      <c r="Q23" s="87"/>
      <c r="R23" s="88"/>
      <c r="S23" s="96"/>
      <c r="T23" s="96"/>
      <c r="U23" s="31"/>
      <c r="V23" s="31"/>
      <c r="W23" s="31"/>
      <c r="X23" s="31"/>
      <c r="Y23" s="31"/>
      <c r="Z23" s="31"/>
      <c r="AA23" s="34"/>
      <c r="AB23" s="34"/>
      <c r="AC23" s="34"/>
      <c r="AD23" s="34"/>
      <c r="AE23" s="84"/>
      <c r="AF23" s="83"/>
      <c r="AG23" s="84"/>
      <c r="AH23" s="97"/>
      <c r="AI23" s="84"/>
      <c r="AJ23" s="83"/>
      <c r="AK23" s="84"/>
      <c r="AL23" s="83"/>
      <c r="AM23" s="84"/>
      <c r="AN23" s="83"/>
      <c r="AO23" s="84"/>
      <c r="AP23" s="85"/>
      <c r="AQ23" s="91"/>
      <c r="AR23" s="86"/>
      <c r="AS23" s="87"/>
      <c r="AT23" s="88"/>
      <c r="AU23" s="84"/>
      <c r="AV23" s="83"/>
      <c r="AW23" s="84"/>
      <c r="AX23" s="97"/>
      <c r="AY23" s="84"/>
      <c r="AZ23" s="83"/>
      <c r="BA23" s="84"/>
      <c r="BB23" s="83"/>
      <c r="BC23" s="84"/>
      <c r="BD23" s="83"/>
      <c r="BE23" s="84"/>
      <c r="BF23" s="85"/>
      <c r="BG23" s="91"/>
      <c r="BH23" s="86"/>
      <c r="BI23" s="87"/>
      <c r="BJ23" s="88"/>
      <c r="BK23" s="84"/>
      <c r="BL23" s="83"/>
      <c r="BM23" s="84"/>
      <c r="BN23" s="97"/>
      <c r="BO23" s="84"/>
      <c r="BP23" s="83"/>
      <c r="BQ23" s="84"/>
      <c r="BR23" s="83"/>
      <c r="BS23" s="84"/>
      <c r="BT23" s="83"/>
      <c r="BU23" s="84"/>
      <c r="BV23" s="85"/>
      <c r="BW23" s="91"/>
      <c r="BX23" s="86"/>
      <c r="BY23" s="87"/>
      <c r="BZ23" s="88"/>
      <c r="CA23" s="84"/>
      <c r="CB23" s="83"/>
      <c r="CC23" s="84"/>
      <c r="CD23" s="97"/>
      <c r="CE23" s="84"/>
      <c r="CF23" s="83"/>
      <c r="CG23" s="84"/>
      <c r="CH23" s="83"/>
      <c r="CI23" s="84"/>
      <c r="CJ23" s="83"/>
      <c r="CK23" s="84"/>
      <c r="CL23" s="85"/>
      <c r="CM23" s="91"/>
      <c r="CN23" s="86"/>
      <c r="CO23" s="87"/>
      <c r="CP23" s="88"/>
      <c r="CQ23" s="96"/>
      <c r="CR23" s="96"/>
    </row>
    <row r="24" spans="1:96" x14ac:dyDescent="0.3">
      <c r="A24" s="94">
        <f>FS0!A23</f>
        <v>18</v>
      </c>
      <c r="B24" s="95" t="str">
        <f>IF(FS0!B23&lt;&gt;"",FS0!B23,"")</f>
        <v/>
      </c>
      <c r="C24" s="84"/>
      <c r="D24" s="83"/>
      <c r="E24" s="84"/>
      <c r="F24" s="97"/>
      <c r="G24" s="84"/>
      <c r="H24" s="83"/>
      <c r="I24" s="84"/>
      <c r="J24" s="83"/>
      <c r="K24" s="84"/>
      <c r="L24" s="83"/>
      <c r="M24" s="84"/>
      <c r="N24" s="85"/>
      <c r="O24" s="91"/>
      <c r="P24" s="86"/>
      <c r="Q24" s="87"/>
      <c r="R24" s="88"/>
      <c r="S24" s="96"/>
      <c r="T24" s="96"/>
      <c r="U24" s="31"/>
      <c r="V24" s="31"/>
      <c r="W24" s="31"/>
      <c r="X24" s="31"/>
      <c r="Y24" s="31"/>
      <c r="Z24" s="31"/>
      <c r="AA24" s="34"/>
      <c r="AB24" s="34"/>
      <c r="AC24" s="34"/>
      <c r="AD24" s="34"/>
      <c r="AE24" s="84"/>
      <c r="AF24" s="83"/>
      <c r="AG24" s="84"/>
      <c r="AH24" s="97"/>
      <c r="AI24" s="84"/>
      <c r="AJ24" s="83"/>
      <c r="AK24" s="84"/>
      <c r="AL24" s="83"/>
      <c r="AM24" s="84"/>
      <c r="AN24" s="83"/>
      <c r="AO24" s="84"/>
      <c r="AP24" s="85"/>
      <c r="AQ24" s="91"/>
      <c r="AR24" s="86"/>
      <c r="AS24" s="87"/>
      <c r="AT24" s="88"/>
      <c r="AU24" s="84"/>
      <c r="AV24" s="83"/>
      <c r="AW24" s="84"/>
      <c r="AX24" s="97"/>
      <c r="AY24" s="84"/>
      <c r="AZ24" s="83"/>
      <c r="BA24" s="84"/>
      <c r="BB24" s="83"/>
      <c r="BC24" s="84"/>
      <c r="BD24" s="83"/>
      <c r="BE24" s="84"/>
      <c r="BF24" s="85"/>
      <c r="BG24" s="91"/>
      <c r="BH24" s="86"/>
      <c r="BI24" s="87"/>
      <c r="BJ24" s="88"/>
      <c r="BK24" s="84"/>
      <c r="BL24" s="83"/>
      <c r="BM24" s="84"/>
      <c r="BN24" s="97"/>
      <c r="BO24" s="84"/>
      <c r="BP24" s="83"/>
      <c r="BQ24" s="84"/>
      <c r="BR24" s="83"/>
      <c r="BS24" s="84"/>
      <c r="BT24" s="83"/>
      <c r="BU24" s="84"/>
      <c r="BV24" s="85"/>
      <c r="BW24" s="91"/>
      <c r="BX24" s="86"/>
      <c r="BY24" s="87"/>
      <c r="BZ24" s="88"/>
      <c r="CA24" s="84"/>
      <c r="CB24" s="83"/>
      <c r="CC24" s="84"/>
      <c r="CD24" s="97"/>
      <c r="CE24" s="84"/>
      <c r="CF24" s="83"/>
      <c r="CG24" s="84"/>
      <c r="CH24" s="83"/>
      <c r="CI24" s="84"/>
      <c r="CJ24" s="83"/>
      <c r="CK24" s="84"/>
      <c r="CL24" s="85"/>
      <c r="CM24" s="91"/>
      <c r="CN24" s="86"/>
      <c r="CO24" s="87"/>
      <c r="CP24" s="88"/>
      <c r="CQ24" s="96"/>
      <c r="CR24" s="96"/>
    </row>
    <row r="25" spans="1:96" x14ac:dyDescent="0.3">
      <c r="A25" s="94">
        <f>FS0!A24</f>
        <v>19</v>
      </c>
      <c r="B25" s="95" t="str">
        <f>IF(FS0!B24&lt;&gt;"",FS0!B24,"")</f>
        <v/>
      </c>
      <c r="C25" s="84"/>
      <c r="D25" s="83"/>
      <c r="E25" s="84"/>
      <c r="F25" s="97"/>
      <c r="G25" s="84"/>
      <c r="H25" s="83"/>
      <c r="I25" s="84"/>
      <c r="J25" s="83"/>
      <c r="K25" s="84"/>
      <c r="L25" s="83"/>
      <c r="M25" s="84"/>
      <c r="N25" s="85"/>
      <c r="O25" s="91"/>
      <c r="P25" s="86"/>
      <c r="Q25" s="87"/>
      <c r="R25" s="88"/>
      <c r="S25" s="96"/>
      <c r="T25" s="96"/>
      <c r="U25" s="31"/>
      <c r="V25" s="31"/>
      <c r="W25" s="31"/>
      <c r="X25" s="31"/>
      <c r="Y25" s="31"/>
      <c r="Z25" s="31"/>
      <c r="AA25" s="34"/>
      <c r="AB25" s="34"/>
      <c r="AC25" s="34"/>
      <c r="AD25" s="34"/>
      <c r="AE25" s="84"/>
      <c r="AF25" s="83"/>
      <c r="AG25" s="84"/>
      <c r="AH25" s="97"/>
      <c r="AI25" s="84"/>
      <c r="AJ25" s="83"/>
      <c r="AK25" s="84"/>
      <c r="AL25" s="83"/>
      <c r="AM25" s="84"/>
      <c r="AN25" s="83"/>
      <c r="AO25" s="84"/>
      <c r="AP25" s="85"/>
      <c r="AQ25" s="91"/>
      <c r="AR25" s="86"/>
      <c r="AS25" s="87"/>
      <c r="AT25" s="88"/>
      <c r="AU25" s="84"/>
      <c r="AV25" s="83"/>
      <c r="AW25" s="84"/>
      <c r="AX25" s="97"/>
      <c r="AY25" s="84"/>
      <c r="AZ25" s="83"/>
      <c r="BA25" s="84"/>
      <c r="BB25" s="83"/>
      <c r="BC25" s="84"/>
      <c r="BD25" s="83"/>
      <c r="BE25" s="84"/>
      <c r="BF25" s="85"/>
      <c r="BG25" s="91"/>
      <c r="BH25" s="86"/>
      <c r="BI25" s="87"/>
      <c r="BJ25" s="88"/>
      <c r="BK25" s="84"/>
      <c r="BL25" s="83"/>
      <c r="BM25" s="84"/>
      <c r="BN25" s="97"/>
      <c r="BO25" s="84"/>
      <c r="BP25" s="83"/>
      <c r="BQ25" s="84"/>
      <c r="BR25" s="83"/>
      <c r="BS25" s="84"/>
      <c r="BT25" s="83"/>
      <c r="BU25" s="84"/>
      <c r="BV25" s="85"/>
      <c r="BW25" s="91"/>
      <c r="BX25" s="86"/>
      <c r="BY25" s="87"/>
      <c r="BZ25" s="88"/>
      <c r="CA25" s="84"/>
      <c r="CB25" s="83"/>
      <c r="CC25" s="84"/>
      <c r="CD25" s="97"/>
      <c r="CE25" s="84"/>
      <c r="CF25" s="83"/>
      <c r="CG25" s="84"/>
      <c r="CH25" s="83"/>
      <c r="CI25" s="84"/>
      <c r="CJ25" s="83"/>
      <c r="CK25" s="84"/>
      <c r="CL25" s="85"/>
      <c r="CM25" s="91"/>
      <c r="CN25" s="86"/>
      <c r="CO25" s="87"/>
      <c r="CP25" s="88"/>
      <c r="CQ25" s="96"/>
      <c r="CR25" s="96"/>
    </row>
    <row r="26" spans="1:96" x14ac:dyDescent="0.3">
      <c r="A26" s="94">
        <f>FS0!A25</f>
        <v>20</v>
      </c>
      <c r="B26" s="95" t="str">
        <f>IF(FS0!B25&lt;&gt;"",FS0!B25,"")</f>
        <v/>
      </c>
      <c r="C26" s="84"/>
      <c r="D26" s="83"/>
      <c r="E26" s="84"/>
      <c r="F26" s="97"/>
      <c r="G26" s="84"/>
      <c r="H26" s="83"/>
      <c r="I26" s="84"/>
      <c r="J26" s="83"/>
      <c r="K26" s="84"/>
      <c r="L26" s="83"/>
      <c r="M26" s="84"/>
      <c r="N26" s="85"/>
      <c r="O26" s="91"/>
      <c r="P26" s="86"/>
      <c r="Q26" s="87"/>
      <c r="R26" s="88"/>
      <c r="S26" s="96"/>
      <c r="T26" s="96"/>
      <c r="U26" s="31"/>
      <c r="V26" s="31"/>
      <c r="W26" s="31"/>
      <c r="X26" s="31"/>
      <c r="Y26" s="31"/>
      <c r="Z26" s="31"/>
      <c r="AA26" s="34"/>
      <c r="AB26" s="34"/>
      <c r="AC26" s="34"/>
      <c r="AD26" s="34"/>
      <c r="AE26" s="84"/>
      <c r="AF26" s="83"/>
      <c r="AG26" s="84"/>
      <c r="AH26" s="97"/>
      <c r="AI26" s="84"/>
      <c r="AJ26" s="83"/>
      <c r="AK26" s="84"/>
      <c r="AL26" s="83"/>
      <c r="AM26" s="84"/>
      <c r="AN26" s="83"/>
      <c r="AO26" s="84"/>
      <c r="AP26" s="85"/>
      <c r="AQ26" s="91"/>
      <c r="AR26" s="86"/>
      <c r="AS26" s="87"/>
      <c r="AT26" s="88"/>
      <c r="AU26" s="84"/>
      <c r="AV26" s="83"/>
      <c r="AW26" s="84"/>
      <c r="AX26" s="97"/>
      <c r="AY26" s="84"/>
      <c r="AZ26" s="83"/>
      <c r="BA26" s="84"/>
      <c r="BB26" s="83"/>
      <c r="BC26" s="84"/>
      <c r="BD26" s="83"/>
      <c r="BE26" s="84"/>
      <c r="BF26" s="85"/>
      <c r="BG26" s="91"/>
      <c r="BH26" s="86"/>
      <c r="BI26" s="87"/>
      <c r="BJ26" s="88"/>
      <c r="BK26" s="84"/>
      <c r="BL26" s="83"/>
      <c r="BM26" s="84"/>
      <c r="BN26" s="97"/>
      <c r="BO26" s="84"/>
      <c r="BP26" s="83"/>
      <c r="BQ26" s="84"/>
      <c r="BR26" s="83"/>
      <c r="BS26" s="84"/>
      <c r="BT26" s="83"/>
      <c r="BU26" s="84"/>
      <c r="BV26" s="85"/>
      <c r="BW26" s="91"/>
      <c r="BX26" s="86"/>
      <c r="BY26" s="87"/>
      <c r="BZ26" s="88"/>
      <c r="CA26" s="84"/>
      <c r="CB26" s="83"/>
      <c r="CC26" s="84"/>
      <c r="CD26" s="97"/>
      <c r="CE26" s="84"/>
      <c r="CF26" s="83"/>
      <c r="CG26" s="84"/>
      <c r="CH26" s="83"/>
      <c r="CI26" s="84"/>
      <c r="CJ26" s="83"/>
      <c r="CK26" s="84"/>
      <c r="CL26" s="85"/>
      <c r="CM26" s="91"/>
      <c r="CN26" s="86"/>
      <c r="CO26" s="87"/>
      <c r="CP26" s="88"/>
      <c r="CQ26" s="96"/>
      <c r="CR26" s="96"/>
    </row>
    <row r="27" spans="1:96" x14ac:dyDescent="0.3">
      <c r="A27" s="94">
        <f>FS0!A26</f>
        <v>21</v>
      </c>
      <c r="B27" s="95" t="str">
        <f>IF(FS0!B26&lt;&gt;"",FS0!B26,"")</f>
        <v/>
      </c>
      <c r="C27" s="84"/>
      <c r="D27" s="83"/>
      <c r="E27" s="84"/>
      <c r="F27" s="97"/>
      <c r="G27" s="84"/>
      <c r="H27" s="83"/>
      <c r="I27" s="84"/>
      <c r="J27" s="83"/>
      <c r="K27" s="84"/>
      <c r="L27" s="83"/>
      <c r="M27" s="84"/>
      <c r="N27" s="85"/>
      <c r="O27" s="91"/>
      <c r="P27" s="86"/>
      <c r="Q27" s="87"/>
      <c r="R27" s="88"/>
      <c r="S27" s="96"/>
      <c r="T27" s="96"/>
      <c r="U27" s="31"/>
      <c r="V27" s="31"/>
      <c r="W27" s="31"/>
      <c r="X27" s="31"/>
      <c r="Y27" s="31"/>
      <c r="Z27" s="31"/>
      <c r="AA27" s="34"/>
      <c r="AB27" s="34"/>
      <c r="AC27" s="34"/>
      <c r="AD27" s="34"/>
      <c r="AE27" s="84"/>
      <c r="AF27" s="83"/>
      <c r="AG27" s="84"/>
      <c r="AH27" s="97"/>
      <c r="AI27" s="84"/>
      <c r="AJ27" s="83"/>
      <c r="AK27" s="84"/>
      <c r="AL27" s="83"/>
      <c r="AM27" s="84"/>
      <c r="AN27" s="83"/>
      <c r="AO27" s="84"/>
      <c r="AP27" s="85"/>
      <c r="AQ27" s="91"/>
      <c r="AR27" s="86"/>
      <c r="AS27" s="87"/>
      <c r="AT27" s="88"/>
      <c r="AU27" s="84"/>
      <c r="AV27" s="83"/>
      <c r="AW27" s="84"/>
      <c r="AX27" s="97"/>
      <c r="AY27" s="84"/>
      <c r="AZ27" s="83"/>
      <c r="BA27" s="84"/>
      <c r="BB27" s="83"/>
      <c r="BC27" s="84"/>
      <c r="BD27" s="83"/>
      <c r="BE27" s="84"/>
      <c r="BF27" s="85"/>
      <c r="BG27" s="91"/>
      <c r="BH27" s="86"/>
      <c r="BI27" s="87"/>
      <c r="BJ27" s="88"/>
      <c r="BK27" s="84"/>
      <c r="BL27" s="83"/>
      <c r="BM27" s="84"/>
      <c r="BN27" s="97"/>
      <c r="BO27" s="84"/>
      <c r="BP27" s="83"/>
      <c r="BQ27" s="84"/>
      <c r="BR27" s="83"/>
      <c r="BS27" s="84"/>
      <c r="BT27" s="83"/>
      <c r="BU27" s="84"/>
      <c r="BV27" s="85"/>
      <c r="BW27" s="91"/>
      <c r="BX27" s="86"/>
      <c r="BY27" s="87"/>
      <c r="BZ27" s="88"/>
      <c r="CA27" s="84"/>
      <c r="CB27" s="83"/>
      <c r="CC27" s="84"/>
      <c r="CD27" s="97"/>
      <c r="CE27" s="84"/>
      <c r="CF27" s="83"/>
      <c r="CG27" s="84"/>
      <c r="CH27" s="83"/>
      <c r="CI27" s="84"/>
      <c r="CJ27" s="83"/>
      <c r="CK27" s="84"/>
      <c r="CL27" s="85"/>
      <c r="CM27" s="91"/>
      <c r="CN27" s="86"/>
      <c r="CO27" s="87"/>
      <c r="CP27" s="88"/>
      <c r="CQ27" s="96"/>
      <c r="CR27" s="96"/>
    </row>
    <row r="28" spans="1:96" x14ac:dyDescent="0.3">
      <c r="A28" s="94">
        <f>FS0!A27</f>
        <v>22</v>
      </c>
      <c r="B28" s="95" t="str">
        <f>IF(FS0!B27&lt;&gt;"",FS0!B27,"")</f>
        <v/>
      </c>
      <c r="C28" s="84"/>
      <c r="D28" s="83"/>
      <c r="E28" s="84"/>
      <c r="F28" s="97"/>
      <c r="G28" s="84"/>
      <c r="H28" s="83"/>
      <c r="I28" s="84"/>
      <c r="J28" s="83"/>
      <c r="K28" s="84"/>
      <c r="L28" s="83"/>
      <c r="M28" s="84"/>
      <c r="N28" s="85"/>
      <c r="O28" s="91"/>
      <c r="P28" s="86"/>
      <c r="Q28" s="87"/>
      <c r="R28" s="88"/>
      <c r="S28" s="96"/>
      <c r="T28" s="96"/>
      <c r="U28" s="31"/>
      <c r="V28" s="31"/>
      <c r="W28" s="31"/>
      <c r="X28" s="31"/>
      <c r="Y28" s="31"/>
      <c r="Z28" s="31"/>
      <c r="AA28" s="34"/>
      <c r="AB28" s="34"/>
      <c r="AC28" s="34"/>
      <c r="AD28" s="34"/>
      <c r="AE28" s="84"/>
      <c r="AF28" s="83"/>
      <c r="AG28" s="84"/>
      <c r="AH28" s="97"/>
      <c r="AI28" s="84"/>
      <c r="AJ28" s="83"/>
      <c r="AK28" s="84"/>
      <c r="AL28" s="83"/>
      <c r="AM28" s="84"/>
      <c r="AN28" s="83"/>
      <c r="AO28" s="84"/>
      <c r="AP28" s="85"/>
      <c r="AQ28" s="91"/>
      <c r="AR28" s="86"/>
      <c r="AS28" s="87"/>
      <c r="AT28" s="88"/>
      <c r="AU28" s="84"/>
      <c r="AV28" s="83"/>
      <c r="AW28" s="84"/>
      <c r="AX28" s="97"/>
      <c r="AY28" s="84"/>
      <c r="AZ28" s="83"/>
      <c r="BA28" s="84"/>
      <c r="BB28" s="83"/>
      <c r="BC28" s="84"/>
      <c r="BD28" s="83"/>
      <c r="BE28" s="84"/>
      <c r="BF28" s="85"/>
      <c r="BG28" s="91"/>
      <c r="BH28" s="86"/>
      <c r="BI28" s="87"/>
      <c r="BJ28" s="88"/>
      <c r="BK28" s="84"/>
      <c r="BL28" s="83"/>
      <c r="BM28" s="84"/>
      <c r="BN28" s="97"/>
      <c r="BO28" s="84"/>
      <c r="BP28" s="83"/>
      <c r="BQ28" s="84"/>
      <c r="BR28" s="83"/>
      <c r="BS28" s="84"/>
      <c r="BT28" s="83"/>
      <c r="BU28" s="84"/>
      <c r="BV28" s="85"/>
      <c r="BW28" s="91"/>
      <c r="BX28" s="86"/>
      <c r="BY28" s="87"/>
      <c r="BZ28" s="88"/>
      <c r="CA28" s="84"/>
      <c r="CB28" s="83"/>
      <c r="CC28" s="84"/>
      <c r="CD28" s="97"/>
      <c r="CE28" s="84"/>
      <c r="CF28" s="83"/>
      <c r="CG28" s="84"/>
      <c r="CH28" s="83"/>
      <c r="CI28" s="84"/>
      <c r="CJ28" s="83"/>
      <c r="CK28" s="84"/>
      <c r="CL28" s="85"/>
      <c r="CM28" s="91"/>
      <c r="CN28" s="86"/>
      <c r="CO28" s="87"/>
      <c r="CP28" s="88"/>
      <c r="CQ28" s="96"/>
      <c r="CR28" s="96"/>
    </row>
    <row r="29" spans="1:96" x14ac:dyDescent="0.3">
      <c r="A29" s="94">
        <f>FS0!A28</f>
        <v>23</v>
      </c>
      <c r="B29" s="95" t="str">
        <f>IF(FS0!B28&lt;&gt;"",FS0!B28,"")</f>
        <v/>
      </c>
      <c r="C29" s="84"/>
      <c r="D29" s="83"/>
      <c r="E29" s="84"/>
      <c r="F29" s="97"/>
      <c r="G29" s="84"/>
      <c r="H29" s="83"/>
      <c r="I29" s="84"/>
      <c r="J29" s="83"/>
      <c r="K29" s="84"/>
      <c r="L29" s="83"/>
      <c r="M29" s="84"/>
      <c r="N29" s="85"/>
      <c r="O29" s="91"/>
      <c r="P29" s="86"/>
      <c r="Q29" s="87"/>
      <c r="R29" s="88"/>
      <c r="S29" s="96"/>
      <c r="T29" s="96"/>
      <c r="U29" s="31"/>
      <c r="V29" s="31"/>
      <c r="W29" s="31"/>
      <c r="X29" s="31"/>
      <c r="Y29" s="31"/>
      <c r="Z29" s="31"/>
      <c r="AA29" s="34"/>
      <c r="AB29" s="34"/>
      <c r="AC29" s="34"/>
      <c r="AD29" s="34"/>
      <c r="AE29" s="84"/>
      <c r="AF29" s="83"/>
      <c r="AG29" s="84"/>
      <c r="AH29" s="97"/>
      <c r="AI29" s="84"/>
      <c r="AJ29" s="83"/>
      <c r="AK29" s="84"/>
      <c r="AL29" s="83"/>
      <c r="AM29" s="84"/>
      <c r="AN29" s="83"/>
      <c r="AO29" s="84"/>
      <c r="AP29" s="85"/>
      <c r="AQ29" s="91"/>
      <c r="AR29" s="86"/>
      <c r="AS29" s="87"/>
      <c r="AT29" s="88"/>
      <c r="AU29" s="84"/>
      <c r="AV29" s="83"/>
      <c r="AW29" s="84"/>
      <c r="AX29" s="97"/>
      <c r="AY29" s="84"/>
      <c r="AZ29" s="83"/>
      <c r="BA29" s="84"/>
      <c r="BB29" s="83"/>
      <c r="BC29" s="84"/>
      <c r="BD29" s="83"/>
      <c r="BE29" s="84"/>
      <c r="BF29" s="85"/>
      <c r="BG29" s="91"/>
      <c r="BH29" s="86"/>
      <c r="BI29" s="87"/>
      <c r="BJ29" s="88"/>
      <c r="BK29" s="84"/>
      <c r="BL29" s="83"/>
      <c r="BM29" s="84"/>
      <c r="BN29" s="97"/>
      <c r="BO29" s="84"/>
      <c r="BP29" s="83"/>
      <c r="BQ29" s="84"/>
      <c r="BR29" s="83"/>
      <c r="BS29" s="84"/>
      <c r="BT29" s="83"/>
      <c r="BU29" s="84"/>
      <c r="BV29" s="85"/>
      <c r="BW29" s="91"/>
      <c r="BX29" s="86"/>
      <c r="BY29" s="87"/>
      <c r="BZ29" s="88"/>
      <c r="CA29" s="84"/>
      <c r="CB29" s="83"/>
      <c r="CC29" s="84"/>
      <c r="CD29" s="97"/>
      <c r="CE29" s="84"/>
      <c r="CF29" s="83"/>
      <c r="CG29" s="84"/>
      <c r="CH29" s="83"/>
      <c r="CI29" s="84"/>
      <c r="CJ29" s="83"/>
      <c r="CK29" s="84"/>
      <c r="CL29" s="85"/>
      <c r="CM29" s="91"/>
      <c r="CN29" s="86"/>
      <c r="CO29" s="87"/>
      <c r="CP29" s="88"/>
      <c r="CQ29" s="96"/>
      <c r="CR29" s="96"/>
    </row>
    <row r="30" spans="1:96" x14ac:dyDescent="0.3">
      <c r="A30" s="94">
        <f>FS0!A29</f>
        <v>24</v>
      </c>
      <c r="B30" s="95" t="str">
        <f>IF(FS0!B29&lt;&gt;"",FS0!B29,"")</f>
        <v/>
      </c>
      <c r="C30" s="84"/>
      <c r="D30" s="83"/>
      <c r="E30" s="84"/>
      <c r="F30" s="97"/>
      <c r="G30" s="84"/>
      <c r="H30" s="83"/>
      <c r="I30" s="84"/>
      <c r="J30" s="83"/>
      <c r="K30" s="84"/>
      <c r="L30" s="83"/>
      <c r="M30" s="84"/>
      <c r="N30" s="85"/>
      <c r="O30" s="91"/>
      <c r="P30" s="86"/>
      <c r="Q30" s="87"/>
      <c r="R30" s="88"/>
      <c r="S30" s="96"/>
      <c r="T30" s="96"/>
      <c r="U30" s="31"/>
      <c r="V30" s="31"/>
      <c r="W30" s="31"/>
      <c r="X30" s="31"/>
      <c r="Y30" s="31"/>
      <c r="Z30" s="31"/>
      <c r="AA30" s="34"/>
      <c r="AB30" s="34"/>
      <c r="AC30" s="34"/>
      <c r="AD30" s="34"/>
      <c r="AE30" s="84"/>
      <c r="AF30" s="83"/>
      <c r="AG30" s="84"/>
      <c r="AH30" s="97"/>
      <c r="AI30" s="84"/>
      <c r="AJ30" s="83"/>
      <c r="AK30" s="84"/>
      <c r="AL30" s="83"/>
      <c r="AM30" s="84"/>
      <c r="AN30" s="83"/>
      <c r="AO30" s="84"/>
      <c r="AP30" s="85"/>
      <c r="AQ30" s="91"/>
      <c r="AR30" s="86"/>
      <c r="AS30" s="87"/>
      <c r="AT30" s="88"/>
      <c r="AU30" s="84"/>
      <c r="AV30" s="83"/>
      <c r="AW30" s="84"/>
      <c r="AX30" s="97"/>
      <c r="AY30" s="84"/>
      <c r="AZ30" s="83"/>
      <c r="BA30" s="84"/>
      <c r="BB30" s="83"/>
      <c r="BC30" s="84"/>
      <c r="BD30" s="83"/>
      <c r="BE30" s="84"/>
      <c r="BF30" s="85"/>
      <c r="BG30" s="91"/>
      <c r="BH30" s="86"/>
      <c r="BI30" s="87"/>
      <c r="BJ30" s="88"/>
      <c r="BK30" s="84"/>
      <c r="BL30" s="83"/>
      <c r="BM30" s="84"/>
      <c r="BN30" s="97"/>
      <c r="BO30" s="84"/>
      <c r="BP30" s="83"/>
      <c r="BQ30" s="84"/>
      <c r="BR30" s="83"/>
      <c r="BS30" s="84"/>
      <c r="BT30" s="83"/>
      <c r="BU30" s="84"/>
      <c r="BV30" s="85"/>
      <c r="BW30" s="91"/>
      <c r="BX30" s="86"/>
      <c r="BY30" s="87"/>
      <c r="BZ30" s="88"/>
      <c r="CA30" s="84"/>
      <c r="CB30" s="83"/>
      <c r="CC30" s="84"/>
      <c r="CD30" s="97"/>
      <c r="CE30" s="84"/>
      <c r="CF30" s="83"/>
      <c r="CG30" s="84"/>
      <c r="CH30" s="83"/>
      <c r="CI30" s="84"/>
      <c r="CJ30" s="83"/>
      <c r="CK30" s="84"/>
      <c r="CL30" s="85"/>
      <c r="CM30" s="91"/>
      <c r="CN30" s="86"/>
      <c r="CO30" s="87"/>
      <c r="CP30" s="88"/>
      <c r="CQ30" s="96"/>
      <c r="CR30" s="96"/>
    </row>
    <row r="31" spans="1:96" x14ac:dyDescent="0.3">
      <c r="A31" s="94">
        <f>FS0!A30</f>
        <v>25</v>
      </c>
      <c r="B31" s="95" t="str">
        <f>IF(FS0!B30&lt;&gt;"",FS0!B30,"")</f>
        <v/>
      </c>
      <c r="C31" s="84"/>
      <c r="D31" s="83"/>
      <c r="E31" s="84"/>
      <c r="F31" s="97"/>
      <c r="G31" s="84"/>
      <c r="H31" s="83"/>
      <c r="I31" s="84"/>
      <c r="J31" s="83"/>
      <c r="K31" s="84"/>
      <c r="L31" s="83"/>
      <c r="M31" s="84"/>
      <c r="N31" s="85"/>
      <c r="O31" s="91"/>
      <c r="P31" s="86"/>
      <c r="Q31" s="87"/>
      <c r="R31" s="88"/>
      <c r="S31" s="96"/>
      <c r="T31" s="96"/>
      <c r="U31" s="31"/>
      <c r="V31" s="31"/>
      <c r="W31" s="31"/>
      <c r="X31" s="31"/>
      <c r="Y31" s="31"/>
      <c r="Z31" s="31"/>
      <c r="AA31" s="34"/>
      <c r="AB31" s="34"/>
      <c r="AC31" s="34"/>
      <c r="AD31" s="34"/>
      <c r="AE31" s="84"/>
      <c r="AF31" s="83"/>
      <c r="AG31" s="84"/>
      <c r="AH31" s="97"/>
      <c r="AI31" s="84"/>
      <c r="AJ31" s="83"/>
      <c r="AK31" s="84"/>
      <c r="AL31" s="83"/>
      <c r="AM31" s="84"/>
      <c r="AN31" s="83"/>
      <c r="AO31" s="84"/>
      <c r="AP31" s="85"/>
      <c r="AQ31" s="91"/>
      <c r="AR31" s="86"/>
      <c r="AS31" s="87"/>
      <c r="AT31" s="88"/>
      <c r="AU31" s="84"/>
      <c r="AV31" s="83"/>
      <c r="AW31" s="84"/>
      <c r="AX31" s="97"/>
      <c r="AY31" s="84"/>
      <c r="AZ31" s="83"/>
      <c r="BA31" s="84"/>
      <c r="BB31" s="83"/>
      <c r="BC31" s="84"/>
      <c r="BD31" s="83"/>
      <c r="BE31" s="84"/>
      <c r="BF31" s="85"/>
      <c r="BG31" s="91"/>
      <c r="BH31" s="86"/>
      <c r="BI31" s="87"/>
      <c r="BJ31" s="88"/>
      <c r="BK31" s="84"/>
      <c r="BL31" s="83"/>
      <c r="BM31" s="84"/>
      <c r="BN31" s="97"/>
      <c r="BO31" s="84"/>
      <c r="BP31" s="83"/>
      <c r="BQ31" s="84"/>
      <c r="BR31" s="83"/>
      <c r="BS31" s="84"/>
      <c r="BT31" s="83"/>
      <c r="BU31" s="84"/>
      <c r="BV31" s="85"/>
      <c r="BW31" s="91"/>
      <c r="BX31" s="86"/>
      <c r="BY31" s="87"/>
      <c r="BZ31" s="88"/>
      <c r="CA31" s="84"/>
      <c r="CB31" s="83"/>
      <c r="CC31" s="84"/>
      <c r="CD31" s="97"/>
      <c r="CE31" s="84"/>
      <c r="CF31" s="83"/>
      <c r="CG31" s="84"/>
      <c r="CH31" s="83"/>
      <c r="CI31" s="84"/>
      <c r="CJ31" s="83"/>
      <c r="CK31" s="84"/>
      <c r="CL31" s="85"/>
      <c r="CM31" s="91"/>
      <c r="CN31" s="86"/>
      <c r="CO31" s="87"/>
      <c r="CP31" s="88"/>
      <c r="CQ31" s="96"/>
      <c r="CR31" s="96"/>
    </row>
    <row r="32" spans="1:96" x14ac:dyDescent="0.3">
      <c r="A32" s="94">
        <f>FS0!A31</f>
        <v>26</v>
      </c>
      <c r="B32" s="95" t="str">
        <f>IF(FS0!B31&lt;&gt;"",FS0!B31,"")</f>
        <v/>
      </c>
      <c r="C32" s="84"/>
      <c r="D32" s="83"/>
      <c r="E32" s="84"/>
      <c r="F32" s="97"/>
      <c r="G32" s="84"/>
      <c r="H32" s="83"/>
      <c r="I32" s="84"/>
      <c r="J32" s="83"/>
      <c r="K32" s="84"/>
      <c r="L32" s="83"/>
      <c r="M32" s="84"/>
      <c r="N32" s="85"/>
      <c r="O32" s="91"/>
      <c r="P32" s="86"/>
      <c r="Q32" s="87"/>
      <c r="R32" s="88"/>
      <c r="S32" s="96"/>
      <c r="T32" s="96"/>
      <c r="U32" s="31"/>
      <c r="V32" s="31"/>
      <c r="W32" s="31"/>
      <c r="X32" s="31"/>
      <c r="Y32" s="31"/>
      <c r="Z32" s="31"/>
      <c r="AA32" s="34"/>
      <c r="AB32" s="34"/>
      <c r="AC32" s="34"/>
      <c r="AD32" s="34"/>
      <c r="AE32" s="84"/>
      <c r="AF32" s="83"/>
      <c r="AG32" s="84"/>
      <c r="AH32" s="97"/>
      <c r="AI32" s="84"/>
      <c r="AJ32" s="83"/>
      <c r="AK32" s="84"/>
      <c r="AL32" s="83"/>
      <c r="AM32" s="84"/>
      <c r="AN32" s="83"/>
      <c r="AO32" s="84"/>
      <c r="AP32" s="85"/>
      <c r="AQ32" s="91"/>
      <c r="AR32" s="86"/>
      <c r="AS32" s="87"/>
      <c r="AT32" s="88"/>
      <c r="AU32" s="84"/>
      <c r="AV32" s="83"/>
      <c r="AW32" s="84"/>
      <c r="AX32" s="97"/>
      <c r="AY32" s="84"/>
      <c r="AZ32" s="83"/>
      <c r="BA32" s="84"/>
      <c r="BB32" s="83"/>
      <c r="BC32" s="84"/>
      <c r="BD32" s="83"/>
      <c r="BE32" s="84"/>
      <c r="BF32" s="85"/>
      <c r="BG32" s="91"/>
      <c r="BH32" s="86"/>
      <c r="BI32" s="87"/>
      <c r="BJ32" s="88"/>
      <c r="BK32" s="84"/>
      <c r="BL32" s="83"/>
      <c r="BM32" s="84"/>
      <c r="BN32" s="97"/>
      <c r="BO32" s="84"/>
      <c r="BP32" s="83"/>
      <c r="BQ32" s="84"/>
      <c r="BR32" s="83"/>
      <c r="BS32" s="84"/>
      <c r="BT32" s="83"/>
      <c r="BU32" s="84"/>
      <c r="BV32" s="85"/>
      <c r="BW32" s="91"/>
      <c r="BX32" s="86"/>
      <c r="BY32" s="87"/>
      <c r="BZ32" s="88"/>
      <c r="CA32" s="84"/>
      <c r="CB32" s="83"/>
      <c r="CC32" s="84"/>
      <c r="CD32" s="97"/>
      <c r="CE32" s="84"/>
      <c r="CF32" s="83"/>
      <c r="CG32" s="84"/>
      <c r="CH32" s="83"/>
      <c r="CI32" s="84"/>
      <c r="CJ32" s="83"/>
      <c r="CK32" s="84"/>
      <c r="CL32" s="85"/>
      <c r="CM32" s="91"/>
      <c r="CN32" s="86"/>
      <c r="CO32" s="87"/>
      <c r="CP32" s="88"/>
      <c r="CQ32" s="96"/>
      <c r="CR32" s="96"/>
    </row>
    <row r="33" spans="1:96" x14ac:dyDescent="0.3">
      <c r="A33" s="94">
        <f>FS0!A32</f>
        <v>27</v>
      </c>
      <c r="B33" s="95" t="str">
        <f>IF(FS0!B32&lt;&gt;"",FS0!B32,"")</f>
        <v/>
      </c>
      <c r="C33" s="84"/>
      <c r="D33" s="83"/>
      <c r="E33" s="84"/>
      <c r="F33" s="97"/>
      <c r="G33" s="84"/>
      <c r="H33" s="83"/>
      <c r="I33" s="84"/>
      <c r="J33" s="83"/>
      <c r="K33" s="84"/>
      <c r="L33" s="83"/>
      <c r="M33" s="84"/>
      <c r="N33" s="85"/>
      <c r="O33" s="91"/>
      <c r="P33" s="86"/>
      <c r="Q33" s="87"/>
      <c r="R33" s="88"/>
      <c r="S33" s="96"/>
      <c r="T33" s="96"/>
      <c r="U33" s="31"/>
      <c r="V33" s="31"/>
      <c r="W33" s="31"/>
      <c r="X33" s="31"/>
      <c r="Y33" s="31"/>
      <c r="Z33" s="31"/>
      <c r="AA33" s="34"/>
      <c r="AB33" s="34"/>
      <c r="AC33" s="34"/>
      <c r="AD33" s="34"/>
      <c r="AE33" s="84"/>
      <c r="AF33" s="83"/>
      <c r="AG33" s="84"/>
      <c r="AH33" s="97"/>
      <c r="AI33" s="84"/>
      <c r="AJ33" s="83"/>
      <c r="AK33" s="84"/>
      <c r="AL33" s="83"/>
      <c r="AM33" s="84"/>
      <c r="AN33" s="83"/>
      <c r="AO33" s="84"/>
      <c r="AP33" s="85"/>
      <c r="AQ33" s="91"/>
      <c r="AR33" s="86"/>
      <c r="AS33" s="87"/>
      <c r="AT33" s="88"/>
      <c r="AU33" s="84"/>
      <c r="AV33" s="83"/>
      <c r="AW33" s="84"/>
      <c r="AX33" s="97"/>
      <c r="AY33" s="84"/>
      <c r="AZ33" s="83"/>
      <c r="BA33" s="84"/>
      <c r="BB33" s="83"/>
      <c r="BC33" s="84"/>
      <c r="BD33" s="83"/>
      <c r="BE33" s="84"/>
      <c r="BF33" s="85"/>
      <c r="BG33" s="91"/>
      <c r="BH33" s="86"/>
      <c r="BI33" s="87"/>
      <c r="BJ33" s="88"/>
      <c r="BK33" s="84"/>
      <c r="BL33" s="83"/>
      <c r="BM33" s="84"/>
      <c r="BN33" s="97"/>
      <c r="BO33" s="84"/>
      <c r="BP33" s="83"/>
      <c r="BQ33" s="84"/>
      <c r="BR33" s="83"/>
      <c r="BS33" s="84"/>
      <c r="BT33" s="83"/>
      <c r="BU33" s="84"/>
      <c r="BV33" s="85"/>
      <c r="BW33" s="91"/>
      <c r="BX33" s="86"/>
      <c r="BY33" s="87"/>
      <c r="BZ33" s="88"/>
      <c r="CA33" s="84"/>
      <c r="CB33" s="83"/>
      <c r="CC33" s="84"/>
      <c r="CD33" s="97"/>
      <c r="CE33" s="84"/>
      <c r="CF33" s="83"/>
      <c r="CG33" s="84"/>
      <c r="CH33" s="83"/>
      <c r="CI33" s="84"/>
      <c r="CJ33" s="83"/>
      <c r="CK33" s="84"/>
      <c r="CL33" s="85"/>
      <c r="CM33" s="91"/>
      <c r="CN33" s="86"/>
      <c r="CO33" s="87"/>
      <c r="CP33" s="88"/>
      <c r="CQ33" s="96"/>
      <c r="CR33" s="96"/>
    </row>
    <row r="34" spans="1:96" x14ac:dyDescent="0.3">
      <c r="A34" s="94">
        <f>FS0!A33</f>
        <v>28</v>
      </c>
      <c r="B34" s="95" t="str">
        <f>IF(FS0!B33&lt;&gt;"",FS0!B33,"")</f>
        <v/>
      </c>
      <c r="C34" s="84"/>
      <c r="D34" s="83"/>
      <c r="E34" s="84"/>
      <c r="F34" s="97"/>
      <c r="G34" s="84"/>
      <c r="H34" s="83"/>
      <c r="I34" s="84"/>
      <c r="J34" s="83"/>
      <c r="K34" s="84"/>
      <c r="L34" s="83"/>
      <c r="M34" s="84"/>
      <c r="N34" s="85"/>
      <c r="O34" s="91"/>
      <c r="P34" s="86"/>
      <c r="Q34" s="87"/>
      <c r="R34" s="88"/>
      <c r="S34" s="96"/>
      <c r="T34" s="96"/>
      <c r="U34" s="31"/>
      <c r="V34" s="31"/>
      <c r="W34" s="31"/>
      <c r="X34" s="31"/>
      <c r="Y34" s="31"/>
      <c r="Z34" s="31"/>
      <c r="AA34" s="34"/>
      <c r="AB34" s="34"/>
      <c r="AC34" s="34"/>
      <c r="AD34" s="34"/>
      <c r="AE34" s="84"/>
      <c r="AF34" s="83"/>
      <c r="AG34" s="84"/>
      <c r="AH34" s="97"/>
      <c r="AI34" s="84"/>
      <c r="AJ34" s="83"/>
      <c r="AK34" s="84"/>
      <c r="AL34" s="83"/>
      <c r="AM34" s="84"/>
      <c r="AN34" s="83"/>
      <c r="AO34" s="84"/>
      <c r="AP34" s="85"/>
      <c r="AQ34" s="91"/>
      <c r="AR34" s="86"/>
      <c r="AS34" s="87"/>
      <c r="AT34" s="88"/>
      <c r="AU34" s="84"/>
      <c r="AV34" s="83"/>
      <c r="AW34" s="84"/>
      <c r="AX34" s="97"/>
      <c r="AY34" s="84"/>
      <c r="AZ34" s="83"/>
      <c r="BA34" s="84"/>
      <c r="BB34" s="83"/>
      <c r="BC34" s="84"/>
      <c r="BD34" s="83"/>
      <c r="BE34" s="84"/>
      <c r="BF34" s="85"/>
      <c r="BG34" s="91"/>
      <c r="BH34" s="86"/>
      <c r="BI34" s="87"/>
      <c r="BJ34" s="88"/>
      <c r="BK34" s="84"/>
      <c r="BL34" s="83"/>
      <c r="BM34" s="84"/>
      <c r="BN34" s="97"/>
      <c r="BO34" s="84"/>
      <c r="BP34" s="83"/>
      <c r="BQ34" s="84"/>
      <c r="BR34" s="83"/>
      <c r="BS34" s="84"/>
      <c r="BT34" s="83"/>
      <c r="BU34" s="84"/>
      <c r="BV34" s="85"/>
      <c r="BW34" s="91"/>
      <c r="BX34" s="86"/>
      <c r="BY34" s="87"/>
      <c r="BZ34" s="88"/>
      <c r="CA34" s="84"/>
      <c r="CB34" s="83"/>
      <c r="CC34" s="84"/>
      <c r="CD34" s="97"/>
      <c r="CE34" s="84"/>
      <c r="CF34" s="83"/>
      <c r="CG34" s="84"/>
      <c r="CH34" s="83"/>
      <c r="CI34" s="84"/>
      <c r="CJ34" s="83"/>
      <c r="CK34" s="84"/>
      <c r="CL34" s="85"/>
      <c r="CM34" s="91"/>
      <c r="CN34" s="86"/>
      <c r="CO34" s="87"/>
      <c r="CP34" s="88"/>
      <c r="CQ34" s="96"/>
      <c r="CR34" s="96"/>
    </row>
    <row r="35" spans="1:96" x14ac:dyDescent="0.3">
      <c r="A35" s="94">
        <f>FS0!A34</f>
        <v>29</v>
      </c>
      <c r="B35" s="95" t="str">
        <f>IF(FS0!B34&lt;&gt;"",FS0!B34,"")</f>
        <v/>
      </c>
      <c r="C35" s="84"/>
      <c r="D35" s="83"/>
      <c r="E35" s="84"/>
      <c r="F35" s="97"/>
      <c r="G35" s="84"/>
      <c r="H35" s="83"/>
      <c r="I35" s="84"/>
      <c r="J35" s="83"/>
      <c r="K35" s="84"/>
      <c r="L35" s="83"/>
      <c r="M35" s="84"/>
      <c r="N35" s="85"/>
      <c r="O35" s="91"/>
      <c r="P35" s="86"/>
      <c r="Q35" s="87"/>
      <c r="R35" s="88"/>
      <c r="S35" s="96"/>
      <c r="T35" s="96"/>
      <c r="U35" s="31"/>
      <c r="V35" s="31"/>
      <c r="W35" s="31"/>
      <c r="X35" s="31"/>
      <c r="Y35" s="31"/>
      <c r="Z35" s="31"/>
      <c r="AA35" s="34"/>
      <c r="AB35" s="34"/>
      <c r="AC35" s="34"/>
      <c r="AD35" s="34"/>
      <c r="AE35" s="84"/>
      <c r="AF35" s="83"/>
      <c r="AG35" s="84"/>
      <c r="AH35" s="97"/>
      <c r="AI35" s="84"/>
      <c r="AJ35" s="83"/>
      <c r="AK35" s="84"/>
      <c r="AL35" s="83"/>
      <c r="AM35" s="84"/>
      <c r="AN35" s="83"/>
      <c r="AO35" s="84"/>
      <c r="AP35" s="85"/>
      <c r="AQ35" s="91"/>
      <c r="AR35" s="86"/>
      <c r="AS35" s="87"/>
      <c r="AT35" s="88"/>
      <c r="AU35" s="84"/>
      <c r="AV35" s="83"/>
      <c r="AW35" s="84"/>
      <c r="AX35" s="97"/>
      <c r="AY35" s="84"/>
      <c r="AZ35" s="83"/>
      <c r="BA35" s="84"/>
      <c r="BB35" s="83"/>
      <c r="BC35" s="84"/>
      <c r="BD35" s="83"/>
      <c r="BE35" s="84"/>
      <c r="BF35" s="85"/>
      <c r="BG35" s="91"/>
      <c r="BH35" s="86"/>
      <c r="BI35" s="87"/>
      <c r="BJ35" s="88"/>
      <c r="BK35" s="84"/>
      <c r="BL35" s="83"/>
      <c r="BM35" s="84"/>
      <c r="BN35" s="97"/>
      <c r="BO35" s="84"/>
      <c r="BP35" s="83"/>
      <c r="BQ35" s="84"/>
      <c r="BR35" s="83"/>
      <c r="BS35" s="84"/>
      <c r="BT35" s="83"/>
      <c r="BU35" s="84"/>
      <c r="BV35" s="85"/>
      <c r="BW35" s="91"/>
      <c r="BX35" s="86"/>
      <c r="BY35" s="87"/>
      <c r="BZ35" s="88"/>
      <c r="CA35" s="84"/>
      <c r="CB35" s="83"/>
      <c r="CC35" s="84"/>
      <c r="CD35" s="97"/>
      <c r="CE35" s="84"/>
      <c r="CF35" s="83"/>
      <c r="CG35" s="84"/>
      <c r="CH35" s="83"/>
      <c r="CI35" s="84"/>
      <c r="CJ35" s="83"/>
      <c r="CK35" s="84"/>
      <c r="CL35" s="85"/>
      <c r="CM35" s="91"/>
      <c r="CN35" s="86"/>
      <c r="CO35" s="87"/>
      <c r="CP35" s="88"/>
      <c r="CQ35" s="96"/>
      <c r="CR35" s="96"/>
    </row>
    <row r="36" spans="1:96" x14ac:dyDescent="0.3">
      <c r="A36" s="94">
        <f>FS0!A35</f>
        <v>30</v>
      </c>
      <c r="B36" s="95" t="str">
        <f>IF(FS0!B35&lt;&gt;"",FS0!B35,"")</f>
        <v/>
      </c>
      <c r="C36" s="84"/>
      <c r="D36" s="83"/>
      <c r="E36" s="84"/>
      <c r="F36" s="97"/>
      <c r="G36" s="84"/>
      <c r="H36" s="83"/>
      <c r="I36" s="84"/>
      <c r="J36" s="83"/>
      <c r="K36" s="84"/>
      <c r="L36" s="83"/>
      <c r="M36" s="84"/>
      <c r="N36" s="85"/>
      <c r="O36" s="91"/>
      <c r="P36" s="86"/>
      <c r="Q36" s="87"/>
      <c r="R36" s="88"/>
      <c r="S36" s="96"/>
      <c r="T36" s="96"/>
      <c r="U36" s="31"/>
      <c r="V36" s="31"/>
      <c r="W36" s="31"/>
      <c r="X36" s="31"/>
      <c r="Y36" s="31"/>
      <c r="Z36" s="31"/>
      <c r="AA36" s="34"/>
      <c r="AB36" s="34"/>
      <c r="AC36" s="34"/>
      <c r="AD36" s="34"/>
      <c r="AE36" s="84"/>
      <c r="AF36" s="83"/>
      <c r="AG36" s="84"/>
      <c r="AH36" s="97"/>
      <c r="AI36" s="84"/>
      <c r="AJ36" s="83"/>
      <c r="AK36" s="84"/>
      <c r="AL36" s="83"/>
      <c r="AM36" s="84"/>
      <c r="AN36" s="83"/>
      <c r="AO36" s="84"/>
      <c r="AP36" s="85"/>
      <c r="AQ36" s="91"/>
      <c r="AR36" s="86"/>
      <c r="AS36" s="87"/>
      <c r="AT36" s="88"/>
      <c r="AU36" s="84"/>
      <c r="AV36" s="83"/>
      <c r="AW36" s="84"/>
      <c r="AX36" s="97"/>
      <c r="AY36" s="84"/>
      <c r="AZ36" s="83"/>
      <c r="BA36" s="84"/>
      <c r="BB36" s="83"/>
      <c r="BC36" s="84"/>
      <c r="BD36" s="83"/>
      <c r="BE36" s="84"/>
      <c r="BF36" s="85"/>
      <c r="BG36" s="91"/>
      <c r="BH36" s="86"/>
      <c r="BI36" s="87"/>
      <c r="BJ36" s="88"/>
      <c r="BK36" s="84"/>
      <c r="BL36" s="83"/>
      <c r="BM36" s="84"/>
      <c r="BN36" s="97"/>
      <c r="BO36" s="84"/>
      <c r="BP36" s="83"/>
      <c r="BQ36" s="84"/>
      <c r="BR36" s="83"/>
      <c r="BS36" s="84"/>
      <c r="BT36" s="83"/>
      <c r="BU36" s="84"/>
      <c r="BV36" s="85"/>
      <c r="BW36" s="91"/>
      <c r="BX36" s="86"/>
      <c r="BY36" s="87"/>
      <c r="BZ36" s="88"/>
      <c r="CA36" s="84"/>
      <c r="CB36" s="83"/>
      <c r="CC36" s="84"/>
      <c r="CD36" s="97"/>
      <c r="CE36" s="84"/>
      <c r="CF36" s="83"/>
      <c r="CG36" s="84"/>
      <c r="CH36" s="83"/>
      <c r="CI36" s="84"/>
      <c r="CJ36" s="83"/>
      <c r="CK36" s="84"/>
      <c r="CL36" s="85"/>
      <c r="CM36" s="91"/>
      <c r="CN36" s="86"/>
      <c r="CO36" s="87"/>
      <c r="CP36" s="88"/>
      <c r="CQ36" s="96"/>
      <c r="CR36" s="96"/>
    </row>
    <row r="37" spans="1:96" x14ac:dyDescent="0.3">
      <c r="A37" s="94">
        <f>FS0!A36</f>
        <v>31</v>
      </c>
      <c r="B37" s="95" t="str">
        <f>IF(FS0!B36&lt;&gt;"",FS0!B36,"")</f>
        <v/>
      </c>
      <c r="C37" s="84"/>
      <c r="D37" s="83"/>
      <c r="E37" s="84"/>
      <c r="F37" s="97"/>
      <c r="G37" s="84"/>
      <c r="H37" s="83"/>
      <c r="I37" s="84"/>
      <c r="J37" s="83"/>
      <c r="K37" s="84"/>
      <c r="L37" s="83"/>
      <c r="M37" s="84"/>
      <c r="N37" s="85"/>
      <c r="O37" s="91"/>
      <c r="P37" s="86"/>
      <c r="Q37" s="87"/>
      <c r="R37" s="88"/>
      <c r="S37" s="96"/>
      <c r="T37" s="96"/>
      <c r="U37" s="31"/>
      <c r="V37" s="31"/>
      <c r="W37" s="31"/>
      <c r="X37" s="31"/>
      <c r="Y37" s="31"/>
      <c r="Z37" s="31"/>
      <c r="AA37" s="34"/>
      <c r="AB37" s="34"/>
      <c r="AC37" s="34"/>
      <c r="AD37" s="34"/>
      <c r="AE37" s="84"/>
      <c r="AF37" s="83"/>
      <c r="AG37" s="84"/>
      <c r="AH37" s="97"/>
      <c r="AI37" s="84"/>
      <c r="AJ37" s="83"/>
      <c r="AK37" s="84"/>
      <c r="AL37" s="83"/>
      <c r="AM37" s="84"/>
      <c r="AN37" s="83"/>
      <c r="AO37" s="84"/>
      <c r="AP37" s="85"/>
      <c r="AQ37" s="91"/>
      <c r="AR37" s="86"/>
      <c r="AS37" s="87"/>
      <c r="AT37" s="88"/>
      <c r="AU37" s="84"/>
      <c r="AV37" s="83"/>
      <c r="AW37" s="84"/>
      <c r="AX37" s="97"/>
      <c r="AY37" s="84"/>
      <c r="AZ37" s="83"/>
      <c r="BA37" s="84"/>
      <c r="BB37" s="83"/>
      <c r="BC37" s="84"/>
      <c r="BD37" s="83"/>
      <c r="BE37" s="84"/>
      <c r="BF37" s="85"/>
      <c r="BG37" s="91"/>
      <c r="BH37" s="86"/>
      <c r="BI37" s="87"/>
      <c r="BJ37" s="88"/>
      <c r="BK37" s="84"/>
      <c r="BL37" s="83"/>
      <c r="BM37" s="84"/>
      <c r="BN37" s="97"/>
      <c r="BO37" s="84"/>
      <c r="BP37" s="83"/>
      <c r="BQ37" s="84"/>
      <c r="BR37" s="83"/>
      <c r="BS37" s="84"/>
      <c r="BT37" s="83"/>
      <c r="BU37" s="84"/>
      <c r="BV37" s="85"/>
      <c r="BW37" s="91"/>
      <c r="BX37" s="86"/>
      <c r="BY37" s="87"/>
      <c r="BZ37" s="88"/>
      <c r="CA37" s="84"/>
      <c r="CB37" s="83"/>
      <c r="CC37" s="84"/>
      <c r="CD37" s="97"/>
      <c r="CE37" s="84"/>
      <c r="CF37" s="83"/>
      <c r="CG37" s="84"/>
      <c r="CH37" s="83"/>
      <c r="CI37" s="84"/>
      <c r="CJ37" s="83"/>
      <c r="CK37" s="84"/>
      <c r="CL37" s="85"/>
      <c r="CM37" s="91"/>
      <c r="CN37" s="86"/>
      <c r="CO37" s="87"/>
      <c r="CP37" s="88"/>
      <c r="CQ37" s="96"/>
      <c r="CR37" s="96"/>
    </row>
    <row r="38" spans="1:96" x14ac:dyDescent="0.3">
      <c r="A38" s="94">
        <f>FS0!A37</f>
        <v>32</v>
      </c>
      <c r="B38" s="95" t="str">
        <f>IF(FS0!B37&lt;&gt;"",FS0!B37,"")</f>
        <v/>
      </c>
      <c r="C38" s="84"/>
      <c r="D38" s="83"/>
      <c r="E38" s="84"/>
      <c r="F38" s="97"/>
      <c r="G38" s="84"/>
      <c r="H38" s="83"/>
      <c r="I38" s="84"/>
      <c r="J38" s="83"/>
      <c r="K38" s="84"/>
      <c r="L38" s="83"/>
      <c r="M38" s="84"/>
      <c r="N38" s="85"/>
      <c r="O38" s="91"/>
      <c r="P38" s="86"/>
      <c r="Q38" s="87"/>
      <c r="R38" s="88"/>
      <c r="S38" s="96"/>
      <c r="T38" s="96"/>
      <c r="U38" s="31"/>
      <c r="V38" s="31"/>
      <c r="W38" s="31"/>
      <c r="X38" s="31"/>
      <c r="Y38" s="31"/>
      <c r="Z38" s="31"/>
      <c r="AA38" s="34"/>
      <c r="AB38" s="34"/>
      <c r="AC38" s="34"/>
      <c r="AD38" s="34"/>
      <c r="AE38" s="84"/>
      <c r="AF38" s="83"/>
      <c r="AG38" s="84"/>
      <c r="AH38" s="97"/>
      <c r="AI38" s="84"/>
      <c r="AJ38" s="83"/>
      <c r="AK38" s="84"/>
      <c r="AL38" s="83"/>
      <c r="AM38" s="84"/>
      <c r="AN38" s="83"/>
      <c r="AO38" s="84"/>
      <c r="AP38" s="85"/>
      <c r="AQ38" s="91"/>
      <c r="AR38" s="86"/>
      <c r="AS38" s="87"/>
      <c r="AT38" s="88"/>
      <c r="AU38" s="84"/>
      <c r="AV38" s="83"/>
      <c r="AW38" s="84"/>
      <c r="AX38" s="97"/>
      <c r="AY38" s="84"/>
      <c r="AZ38" s="83"/>
      <c r="BA38" s="84"/>
      <c r="BB38" s="83"/>
      <c r="BC38" s="84"/>
      <c r="BD38" s="83"/>
      <c r="BE38" s="84"/>
      <c r="BF38" s="85"/>
      <c r="BG38" s="91"/>
      <c r="BH38" s="86"/>
      <c r="BI38" s="87"/>
      <c r="BJ38" s="88"/>
      <c r="BK38" s="84"/>
      <c r="BL38" s="83"/>
      <c r="BM38" s="84"/>
      <c r="BN38" s="97"/>
      <c r="BO38" s="84"/>
      <c r="BP38" s="83"/>
      <c r="BQ38" s="84"/>
      <c r="BR38" s="83"/>
      <c r="BS38" s="84"/>
      <c r="BT38" s="83"/>
      <c r="BU38" s="84"/>
      <c r="BV38" s="85"/>
      <c r="BW38" s="91"/>
      <c r="BX38" s="86"/>
      <c r="BY38" s="87"/>
      <c r="BZ38" s="88"/>
      <c r="CA38" s="84"/>
      <c r="CB38" s="83"/>
      <c r="CC38" s="84"/>
      <c r="CD38" s="97"/>
      <c r="CE38" s="84"/>
      <c r="CF38" s="83"/>
      <c r="CG38" s="84"/>
      <c r="CH38" s="83"/>
      <c r="CI38" s="84"/>
      <c r="CJ38" s="83"/>
      <c r="CK38" s="84"/>
      <c r="CL38" s="85"/>
      <c r="CM38" s="91"/>
      <c r="CN38" s="86"/>
      <c r="CO38" s="87"/>
      <c r="CP38" s="88"/>
      <c r="CQ38" s="96"/>
      <c r="CR38" s="96"/>
    </row>
    <row r="39" spans="1:96" x14ac:dyDescent="0.3">
      <c r="A39" s="94">
        <f>FS0!A38</f>
        <v>33</v>
      </c>
      <c r="B39" s="95" t="str">
        <f>IF(FS0!B38&lt;&gt;"",FS0!B38,"")</f>
        <v/>
      </c>
      <c r="C39" s="84"/>
      <c r="D39" s="83"/>
      <c r="E39" s="84"/>
      <c r="F39" s="97"/>
      <c r="G39" s="84"/>
      <c r="H39" s="83"/>
      <c r="I39" s="84"/>
      <c r="J39" s="83"/>
      <c r="K39" s="84"/>
      <c r="L39" s="83"/>
      <c r="M39" s="84"/>
      <c r="N39" s="85"/>
      <c r="O39" s="91"/>
      <c r="P39" s="86"/>
      <c r="Q39" s="87"/>
      <c r="R39" s="88"/>
      <c r="S39" s="96"/>
      <c r="T39" s="96"/>
      <c r="U39" s="31"/>
      <c r="V39" s="31"/>
      <c r="W39" s="31"/>
      <c r="X39" s="31"/>
      <c r="Y39" s="31"/>
      <c r="Z39" s="31"/>
      <c r="AA39" s="34"/>
      <c r="AB39" s="34"/>
      <c r="AC39" s="34"/>
      <c r="AD39" s="34"/>
      <c r="AE39" s="84"/>
      <c r="AF39" s="83"/>
      <c r="AG39" s="84"/>
      <c r="AH39" s="97"/>
      <c r="AI39" s="84"/>
      <c r="AJ39" s="83"/>
      <c r="AK39" s="84"/>
      <c r="AL39" s="83"/>
      <c r="AM39" s="84"/>
      <c r="AN39" s="83"/>
      <c r="AO39" s="84"/>
      <c r="AP39" s="85"/>
      <c r="AQ39" s="91"/>
      <c r="AR39" s="86"/>
      <c r="AS39" s="87"/>
      <c r="AT39" s="88"/>
      <c r="AU39" s="84"/>
      <c r="AV39" s="83"/>
      <c r="AW39" s="84"/>
      <c r="AX39" s="97"/>
      <c r="AY39" s="84"/>
      <c r="AZ39" s="83"/>
      <c r="BA39" s="84"/>
      <c r="BB39" s="83"/>
      <c r="BC39" s="84"/>
      <c r="BD39" s="83"/>
      <c r="BE39" s="84"/>
      <c r="BF39" s="85"/>
      <c r="BG39" s="91"/>
      <c r="BH39" s="86"/>
      <c r="BI39" s="87"/>
      <c r="BJ39" s="88"/>
      <c r="BK39" s="84"/>
      <c r="BL39" s="83"/>
      <c r="BM39" s="84"/>
      <c r="BN39" s="97"/>
      <c r="BO39" s="84"/>
      <c r="BP39" s="83"/>
      <c r="BQ39" s="84"/>
      <c r="BR39" s="83"/>
      <c r="BS39" s="84"/>
      <c r="BT39" s="83"/>
      <c r="BU39" s="84"/>
      <c r="BV39" s="85"/>
      <c r="BW39" s="91"/>
      <c r="BX39" s="86"/>
      <c r="BY39" s="87"/>
      <c r="BZ39" s="88"/>
      <c r="CA39" s="84"/>
      <c r="CB39" s="83"/>
      <c r="CC39" s="84"/>
      <c r="CD39" s="97"/>
      <c r="CE39" s="84"/>
      <c r="CF39" s="83"/>
      <c r="CG39" s="84"/>
      <c r="CH39" s="83"/>
      <c r="CI39" s="84"/>
      <c r="CJ39" s="83"/>
      <c r="CK39" s="84"/>
      <c r="CL39" s="85"/>
      <c r="CM39" s="91"/>
      <c r="CN39" s="86"/>
      <c r="CO39" s="87"/>
      <c r="CP39" s="88"/>
      <c r="CQ39" s="96"/>
      <c r="CR39" s="96"/>
    </row>
    <row r="40" spans="1:96" x14ac:dyDescent="0.3">
      <c r="A40" s="94">
        <f>FS0!A39</f>
        <v>34</v>
      </c>
      <c r="B40" s="95" t="str">
        <f>IF(FS0!B39&lt;&gt;"",FS0!B39,"")</f>
        <v/>
      </c>
      <c r="C40" s="84"/>
      <c r="D40" s="83"/>
      <c r="E40" s="84"/>
      <c r="F40" s="97"/>
      <c r="G40" s="84"/>
      <c r="H40" s="83"/>
      <c r="I40" s="84"/>
      <c r="J40" s="83"/>
      <c r="K40" s="84"/>
      <c r="L40" s="83"/>
      <c r="M40" s="84"/>
      <c r="N40" s="85"/>
      <c r="O40" s="91"/>
      <c r="P40" s="86"/>
      <c r="Q40" s="87"/>
      <c r="R40" s="88"/>
      <c r="S40" s="96"/>
      <c r="T40" s="96"/>
      <c r="U40" s="31"/>
      <c r="V40" s="31"/>
      <c r="W40" s="31"/>
      <c r="X40" s="31"/>
      <c r="Y40" s="31"/>
      <c r="Z40" s="31"/>
      <c r="AA40" s="34"/>
      <c r="AB40" s="34"/>
      <c r="AC40" s="34"/>
      <c r="AD40" s="34"/>
      <c r="AE40" s="84"/>
      <c r="AF40" s="83"/>
      <c r="AG40" s="84"/>
      <c r="AH40" s="97"/>
      <c r="AI40" s="84"/>
      <c r="AJ40" s="83"/>
      <c r="AK40" s="84"/>
      <c r="AL40" s="83"/>
      <c r="AM40" s="84"/>
      <c r="AN40" s="83"/>
      <c r="AO40" s="84"/>
      <c r="AP40" s="85"/>
      <c r="AQ40" s="91"/>
      <c r="AR40" s="86"/>
      <c r="AS40" s="87"/>
      <c r="AT40" s="88"/>
      <c r="AU40" s="84"/>
      <c r="AV40" s="83"/>
      <c r="AW40" s="84"/>
      <c r="AX40" s="97"/>
      <c r="AY40" s="84"/>
      <c r="AZ40" s="83"/>
      <c r="BA40" s="84"/>
      <c r="BB40" s="83"/>
      <c r="BC40" s="84"/>
      <c r="BD40" s="83"/>
      <c r="BE40" s="84"/>
      <c r="BF40" s="85"/>
      <c r="BG40" s="91"/>
      <c r="BH40" s="86"/>
      <c r="BI40" s="87"/>
      <c r="BJ40" s="88"/>
      <c r="BK40" s="84"/>
      <c r="BL40" s="83"/>
      <c r="BM40" s="84"/>
      <c r="BN40" s="97"/>
      <c r="BO40" s="84"/>
      <c r="BP40" s="83"/>
      <c r="BQ40" s="84"/>
      <c r="BR40" s="83"/>
      <c r="BS40" s="84"/>
      <c r="BT40" s="83"/>
      <c r="BU40" s="84"/>
      <c r="BV40" s="85"/>
      <c r="BW40" s="91"/>
      <c r="BX40" s="86"/>
      <c r="BY40" s="87"/>
      <c r="BZ40" s="88"/>
      <c r="CA40" s="84"/>
      <c r="CB40" s="83"/>
      <c r="CC40" s="84"/>
      <c r="CD40" s="97"/>
      <c r="CE40" s="84"/>
      <c r="CF40" s="83"/>
      <c r="CG40" s="84"/>
      <c r="CH40" s="83"/>
      <c r="CI40" s="84"/>
      <c r="CJ40" s="83"/>
      <c r="CK40" s="84"/>
      <c r="CL40" s="85"/>
      <c r="CM40" s="91"/>
      <c r="CN40" s="86"/>
      <c r="CO40" s="87"/>
      <c r="CP40" s="88"/>
      <c r="CQ40" s="96"/>
      <c r="CR40" s="96"/>
    </row>
    <row r="41" spans="1:96" x14ac:dyDescent="0.3">
      <c r="A41" s="94">
        <f>FS0!A40</f>
        <v>35</v>
      </c>
      <c r="B41" s="95" t="str">
        <f>IF(FS0!B40&lt;&gt;"",FS0!B40,"")</f>
        <v/>
      </c>
      <c r="C41" s="84"/>
      <c r="D41" s="83"/>
      <c r="E41" s="84"/>
      <c r="F41" s="97"/>
      <c r="G41" s="84"/>
      <c r="H41" s="83"/>
      <c r="I41" s="84"/>
      <c r="J41" s="83"/>
      <c r="K41" s="84"/>
      <c r="L41" s="83"/>
      <c r="M41" s="84"/>
      <c r="N41" s="85"/>
      <c r="O41" s="91"/>
      <c r="P41" s="86"/>
      <c r="Q41" s="87"/>
      <c r="R41" s="88"/>
      <c r="S41" s="96"/>
      <c r="T41" s="96"/>
      <c r="U41" s="31"/>
      <c r="V41" s="31"/>
      <c r="W41" s="31"/>
      <c r="X41" s="31"/>
      <c r="Y41" s="31"/>
      <c r="Z41" s="31"/>
      <c r="AA41" s="34"/>
      <c r="AB41" s="34"/>
      <c r="AC41" s="34"/>
      <c r="AD41" s="34"/>
      <c r="AE41" s="84"/>
      <c r="AF41" s="83"/>
      <c r="AG41" s="84"/>
      <c r="AH41" s="97"/>
      <c r="AI41" s="84"/>
      <c r="AJ41" s="83"/>
      <c r="AK41" s="84"/>
      <c r="AL41" s="83"/>
      <c r="AM41" s="84"/>
      <c r="AN41" s="83"/>
      <c r="AO41" s="84"/>
      <c r="AP41" s="85"/>
      <c r="AQ41" s="91"/>
      <c r="AR41" s="86"/>
      <c r="AS41" s="87"/>
      <c r="AT41" s="88"/>
      <c r="AU41" s="84"/>
      <c r="AV41" s="83"/>
      <c r="AW41" s="84"/>
      <c r="AX41" s="97"/>
      <c r="AY41" s="84"/>
      <c r="AZ41" s="83"/>
      <c r="BA41" s="84"/>
      <c r="BB41" s="83"/>
      <c r="BC41" s="84"/>
      <c r="BD41" s="83"/>
      <c r="BE41" s="84"/>
      <c r="BF41" s="85"/>
      <c r="BG41" s="91"/>
      <c r="BH41" s="86"/>
      <c r="BI41" s="87"/>
      <c r="BJ41" s="88"/>
      <c r="BK41" s="84"/>
      <c r="BL41" s="83"/>
      <c r="BM41" s="84"/>
      <c r="BN41" s="97"/>
      <c r="BO41" s="84"/>
      <c r="BP41" s="83"/>
      <c r="BQ41" s="84"/>
      <c r="BR41" s="83"/>
      <c r="BS41" s="84"/>
      <c r="BT41" s="83"/>
      <c r="BU41" s="84"/>
      <c r="BV41" s="85"/>
      <c r="BW41" s="91"/>
      <c r="BX41" s="86"/>
      <c r="BY41" s="87"/>
      <c r="BZ41" s="88"/>
      <c r="CA41" s="84"/>
      <c r="CB41" s="83"/>
      <c r="CC41" s="84"/>
      <c r="CD41" s="97"/>
      <c r="CE41" s="84"/>
      <c r="CF41" s="83"/>
      <c r="CG41" s="84"/>
      <c r="CH41" s="83"/>
      <c r="CI41" s="84"/>
      <c r="CJ41" s="83"/>
      <c r="CK41" s="84"/>
      <c r="CL41" s="85"/>
      <c r="CM41" s="91"/>
      <c r="CN41" s="86"/>
      <c r="CO41" s="87"/>
      <c r="CP41" s="88"/>
      <c r="CQ41" s="96"/>
      <c r="CR41" s="96"/>
    </row>
    <row r="42" spans="1:96" x14ac:dyDescent="0.3">
      <c r="A42" s="94">
        <f>FS0!A41</f>
        <v>36</v>
      </c>
      <c r="B42" s="95" t="str">
        <f>IF(FS0!B41&lt;&gt;"",FS0!B41,"")</f>
        <v/>
      </c>
      <c r="C42" s="84"/>
      <c r="D42" s="83"/>
      <c r="E42" s="84"/>
      <c r="F42" s="97"/>
      <c r="G42" s="84"/>
      <c r="H42" s="83"/>
      <c r="I42" s="84"/>
      <c r="J42" s="83"/>
      <c r="K42" s="84"/>
      <c r="L42" s="83"/>
      <c r="M42" s="84"/>
      <c r="N42" s="85"/>
      <c r="O42" s="91"/>
      <c r="P42" s="86"/>
      <c r="Q42" s="87"/>
      <c r="R42" s="88"/>
      <c r="S42" s="96"/>
      <c r="T42" s="96"/>
      <c r="U42" s="31"/>
      <c r="V42" s="31"/>
      <c r="W42" s="31"/>
      <c r="X42" s="31"/>
      <c r="Y42" s="31"/>
      <c r="Z42" s="31"/>
      <c r="AA42" s="34"/>
      <c r="AB42" s="34"/>
      <c r="AC42" s="34"/>
      <c r="AD42" s="34"/>
      <c r="AE42" s="84"/>
      <c r="AF42" s="83"/>
      <c r="AG42" s="84"/>
      <c r="AH42" s="97"/>
      <c r="AI42" s="84"/>
      <c r="AJ42" s="83"/>
      <c r="AK42" s="84"/>
      <c r="AL42" s="83"/>
      <c r="AM42" s="84"/>
      <c r="AN42" s="83"/>
      <c r="AO42" s="84"/>
      <c r="AP42" s="85"/>
      <c r="AQ42" s="91"/>
      <c r="AR42" s="86"/>
      <c r="AS42" s="87"/>
      <c r="AT42" s="88"/>
      <c r="AU42" s="84"/>
      <c r="AV42" s="83"/>
      <c r="AW42" s="84"/>
      <c r="AX42" s="97"/>
      <c r="AY42" s="84"/>
      <c r="AZ42" s="83"/>
      <c r="BA42" s="84"/>
      <c r="BB42" s="83"/>
      <c r="BC42" s="84"/>
      <c r="BD42" s="83"/>
      <c r="BE42" s="84"/>
      <c r="BF42" s="85"/>
      <c r="BG42" s="91"/>
      <c r="BH42" s="86"/>
      <c r="BI42" s="87"/>
      <c r="BJ42" s="88"/>
      <c r="BK42" s="84"/>
      <c r="BL42" s="83"/>
      <c r="BM42" s="84"/>
      <c r="BN42" s="97"/>
      <c r="BO42" s="84"/>
      <c r="BP42" s="83"/>
      <c r="BQ42" s="84"/>
      <c r="BR42" s="83"/>
      <c r="BS42" s="84"/>
      <c r="BT42" s="83"/>
      <c r="BU42" s="84"/>
      <c r="BV42" s="85"/>
      <c r="BW42" s="91"/>
      <c r="BX42" s="86"/>
      <c r="BY42" s="87"/>
      <c r="BZ42" s="88"/>
      <c r="CA42" s="84"/>
      <c r="CB42" s="83"/>
      <c r="CC42" s="84"/>
      <c r="CD42" s="97"/>
      <c r="CE42" s="84"/>
      <c r="CF42" s="83"/>
      <c r="CG42" s="84"/>
      <c r="CH42" s="83"/>
      <c r="CI42" s="84"/>
      <c r="CJ42" s="83"/>
      <c r="CK42" s="84"/>
      <c r="CL42" s="85"/>
      <c r="CM42" s="91"/>
      <c r="CN42" s="86"/>
      <c r="CO42" s="87"/>
      <c r="CP42" s="88"/>
      <c r="CQ42" s="96"/>
      <c r="CR42" s="96"/>
    </row>
  </sheetData>
  <sheetProtection algorithmName="SHA-512" hashValue="/zDCEQTZsNzk1DPRkO+cudlZgXvVlsoB7R6isNPtldrLN9Ha4bOIJBquA7QMWPFLqgyNa9a6ffhKfJl8FLVo1g==" saltValue="jXocf7Tznq+12I0rbCmzhQ==" spinCount="100000" sheet="1" objects="1" scenarios="1"/>
  <mergeCells count="39">
    <mergeCell ref="CL2:CP3"/>
    <mergeCell ref="T2:T3"/>
    <mergeCell ref="A2:A3"/>
    <mergeCell ref="B2:B3"/>
    <mergeCell ref="C2:M3"/>
    <mergeCell ref="N2:R3"/>
    <mergeCell ref="S2:S3"/>
    <mergeCell ref="CA4:CP4"/>
    <mergeCell ref="U2:Z2"/>
    <mergeCell ref="AA2:AD2"/>
    <mergeCell ref="CQ2:CQ3"/>
    <mergeCell ref="CR2:CR3"/>
    <mergeCell ref="U3:V3"/>
    <mergeCell ref="W3:X3"/>
    <mergeCell ref="Y3:Z3"/>
    <mergeCell ref="AA3:AB3"/>
    <mergeCell ref="AC3:AD3"/>
    <mergeCell ref="AE2:AO3"/>
    <mergeCell ref="AP2:AT3"/>
    <mergeCell ref="AU2:BE3"/>
    <mergeCell ref="BF2:BJ3"/>
    <mergeCell ref="BV2:BZ3"/>
    <mergeCell ref="CA2:CK3"/>
    <mergeCell ref="BK2:BU3"/>
    <mergeCell ref="CR4:CR5"/>
    <mergeCell ref="A4:A5"/>
    <mergeCell ref="B4:B5"/>
    <mergeCell ref="C4:R4"/>
    <mergeCell ref="S4:S5"/>
    <mergeCell ref="T4:T5"/>
    <mergeCell ref="U4:V5"/>
    <mergeCell ref="W4:X5"/>
    <mergeCell ref="Y4:Z5"/>
    <mergeCell ref="AA4:AB5"/>
    <mergeCell ref="AC4:AD5"/>
    <mergeCell ref="CQ4:CQ5"/>
    <mergeCell ref="AE4:AT4"/>
    <mergeCell ref="AU4:BJ4"/>
    <mergeCell ref="BK4:BZ4"/>
  </mergeCells>
  <pageMargins left="0.70866141732283472" right="0.70866141732283472" top="0.74803149606299213" bottom="0.74803149606299213" header="0.31496062992125984" footer="0.31496062992125984"/>
  <pageSetup paperSize="9" scale="90" orientation="landscape" r:id="rId1"/>
  <headerFooter>
    <oddHeader>&amp;A</oddHead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89D43-A4C5-43E3-AA93-90A35C2CF691}">
  <sheetPr codeName="Sheet7"/>
  <dimension ref="A1:E8"/>
  <sheetViews>
    <sheetView workbookViewId="0">
      <selection activeCell="E8" sqref="E2:E8"/>
    </sheetView>
  </sheetViews>
  <sheetFormatPr defaultRowHeight="14.4" x14ac:dyDescent="0.3"/>
  <sheetData>
    <row r="1" spans="1:5" ht="30.6" x14ac:dyDescent="0.3">
      <c r="A1" s="3" t="s">
        <v>142</v>
      </c>
      <c r="B1" s="3" t="s">
        <v>142</v>
      </c>
      <c r="C1" s="3" t="s">
        <v>142</v>
      </c>
      <c r="D1" s="3" t="s">
        <v>142</v>
      </c>
      <c r="E1" s="3" t="s">
        <v>142</v>
      </c>
    </row>
    <row r="2" spans="1:5" ht="122.4" x14ac:dyDescent="0.3">
      <c r="A2" s="3" t="s">
        <v>146</v>
      </c>
      <c r="B2" s="3" t="s">
        <v>149</v>
      </c>
      <c r="C2" s="3" t="s">
        <v>147</v>
      </c>
      <c r="D2" s="3" t="s">
        <v>163</v>
      </c>
      <c r="E2" s="3" t="s">
        <v>210</v>
      </c>
    </row>
    <row r="3" spans="1:5" ht="51" x14ac:dyDescent="0.3">
      <c r="A3" s="3" t="s">
        <v>143</v>
      </c>
      <c r="B3" s="3" t="s">
        <v>150</v>
      </c>
      <c r="C3" s="3" t="s">
        <v>168</v>
      </c>
      <c r="D3" s="3" t="s">
        <v>164</v>
      </c>
      <c r="E3" s="3" t="s">
        <v>211</v>
      </c>
    </row>
    <row r="4" spans="1:5" ht="81.599999999999994" x14ac:dyDescent="0.3">
      <c r="A4" s="3" t="s">
        <v>144</v>
      </c>
      <c r="D4" s="3" t="s">
        <v>167</v>
      </c>
      <c r="E4" s="3" t="s">
        <v>214</v>
      </c>
    </row>
    <row r="5" spans="1:5" ht="30.6" x14ac:dyDescent="0.3">
      <c r="A5" s="3" t="s">
        <v>145</v>
      </c>
      <c r="D5" s="3" t="s">
        <v>165</v>
      </c>
      <c r="E5" s="3" t="s">
        <v>212</v>
      </c>
    </row>
    <row r="6" spans="1:5" ht="51" x14ac:dyDescent="0.3">
      <c r="D6" s="3" t="s">
        <v>166</v>
      </c>
      <c r="E6" s="3" t="s">
        <v>8</v>
      </c>
    </row>
    <row r="7" spans="1:5" ht="20.399999999999999" x14ac:dyDescent="0.3">
      <c r="E7" s="3" t="s">
        <v>213</v>
      </c>
    </row>
    <row r="8" spans="1:5" ht="20.399999999999999" x14ac:dyDescent="0.3">
      <c r="E8" s="3" t="s">
        <v>209</v>
      </c>
    </row>
  </sheetData>
  <sortState xmlns:xlrd2="http://schemas.microsoft.com/office/spreadsheetml/2017/richdata2" ref="E2:E8">
    <sortCondition ref="E8"/>
  </sortState>
  <phoneticPr fontId="19"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Info en colofon</vt:lpstr>
      <vt:lpstr>FS0</vt:lpstr>
      <vt:lpstr>FS1</vt:lpstr>
      <vt:lpstr>FS2a-hydrologie</vt:lpstr>
      <vt:lpstr>FS2b-kosten</vt:lpstr>
      <vt:lpstr>FS2c-effecten</vt:lpstr>
      <vt:lpstr>FS3a-hydrologie</vt:lpstr>
      <vt:lpstr>FS3b-kosten</vt:lpstr>
      <vt:lpstr>FS3c-effecten</vt:lpstr>
      <vt:lpstr>def</vt:lpstr>
      <vt:lpstr>KT_LT_uitvoeringsmaatregel</vt:lpstr>
      <vt:lpstr>lokale___regionale_maatregel</vt:lpstr>
      <vt:lpstr>NOVI</vt:lpstr>
      <vt:lpstr>FS0!Print_Area</vt:lpstr>
      <vt:lpstr>'FS1'!Print_Area</vt:lpstr>
      <vt:lpstr>'FS2a-hydrologie'!Print_Area</vt:lpstr>
      <vt:lpstr>'FS2b-kosten'!Print_Area</vt:lpstr>
      <vt:lpstr>'FS2c-effecten'!Print_Area</vt:lpstr>
      <vt:lpstr>'FS3a-hydrologie'!Print_Area</vt:lpstr>
      <vt:lpstr>'FS3b-kosten'!Print_Area</vt:lpstr>
      <vt:lpstr>'FS3c-effecten'!Print_Area</vt:lpstr>
      <vt:lpstr>FS0!Print_Titles</vt:lpstr>
      <vt:lpstr>'FS1'!Print_Titles</vt:lpstr>
      <vt:lpstr>Regios</vt:lpstr>
      <vt:lpstr>type_maatregel</vt:lpstr>
      <vt:lpstr>watertekort</vt:lpstr>
    </vt:vector>
  </TitlesOfParts>
  <Manager>vanrhee@stratelligence.nl</Manager>
  <Company>Stratelligence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Factsheet DPZW</dc:subject>
  <dc:creator>Gigi</dc:creator>
  <cp:lastModifiedBy>C.G. van Rhee</cp:lastModifiedBy>
  <cp:lastPrinted>2024-07-18T15:42:23Z</cp:lastPrinted>
  <dcterms:created xsi:type="dcterms:W3CDTF">2023-08-23T16:32:08Z</dcterms:created>
  <dcterms:modified xsi:type="dcterms:W3CDTF">2024-08-28T08:59:55Z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20230911 Factsheet dummy.xlsx</vt:lpwstr>
  </property>
</Properties>
</file>